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651FDF-1433-4866-B32C-BF32E17DB1D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7" l="1"/>
  <c r="C35" i="7"/>
  <c r="D70" i="19" l="1"/>
  <c r="F72" i="7" s="1"/>
  <c r="B72" i="7"/>
  <c r="D13" i="19"/>
  <c r="D52" i="19"/>
  <c r="L7" i="11"/>
  <c r="H7" i="11"/>
  <c r="E72" i="7" l="1"/>
  <c r="D72" i="7"/>
  <c r="B63" i="7"/>
  <c r="K48" i="19" l="1"/>
  <c r="M35" i="19" l="1"/>
  <c r="M36" i="19" s="1"/>
  <c r="C10" i="11" l="1"/>
  <c r="D68" i="9"/>
  <c r="D66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F4" i="20" s="1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A61" i="9"/>
  <c r="A62" i="9"/>
  <c r="M19" i="20"/>
  <c r="O13" i="20"/>
  <c r="O8" i="20"/>
  <c r="O14" i="20"/>
  <c r="O9" i="20"/>
  <c r="O18" i="20"/>
  <c r="O15" i="20"/>
  <c r="O10" i="20"/>
  <c r="O16" i="20"/>
  <c r="O11" i="20"/>
  <c r="O17" i="20"/>
  <c r="O12" i="20"/>
  <c r="O4" i="20" l="1"/>
  <c r="D9" i="9"/>
  <c r="D8" i="9" s="1"/>
  <c r="B23" i="9"/>
  <c r="D7" i="9"/>
  <c r="A2" i="20" l="1"/>
  <c r="F48" i="19"/>
  <c r="F50" i="19"/>
  <c r="K50" i="19" s="1"/>
  <c r="F47" i="19"/>
  <c r="K46" i="19"/>
  <c r="D46" i="19" s="1"/>
  <c r="F75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K47" i="19" l="1"/>
  <c r="D47" i="19" s="1"/>
  <c r="F21" i="7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1" i="10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7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M82" i="7" s="1"/>
  <c r="C75" i="7"/>
  <c r="D75" i="7"/>
  <c r="D21" i="7" s="1"/>
  <c r="E75" i="7"/>
  <c r="K21" i="7" l="1"/>
  <c r="D18" i="7"/>
  <c r="M75" i="7"/>
  <c r="E21" i="7"/>
  <c r="L86" i="7"/>
  <c r="M86" i="7"/>
  <c r="K86" i="7"/>
  <c r="K82" i="7"/>
  <c r="L82" i="7"/>
  <c r="L75" i="7"/>
  <c r="C18" i="7"/>
  <c r="K18" i="7" s="1"/>
  <c r="K75" i="7"/>
  <c r="D13" i="7"/>
  <c r="C74" i="7"/>
  <c r="E74" i="7"/>
  <c r="M74" i="7" s="1"/>
  <c r="D74" i="7"/>
  <c r="E18" i="7" l="1"/>
  <c r="L21" i="7"/>
  <c r="M21" i="7"/>
  <c r="C13" i="7"/>
  <c r="K74" i="7"/>
  <c r="L74" i="7"/>
  <c r="K13" i="7"/>
  <c r="F5" i="10"/>
  <c r="F61" i="7"/>
  <c r="M61" i="7" s="1"/>
  <c r="L18" i="7" l="1"/>
  <c r="M18" i="7"/>
  <c r="E13" i="7"/>
  <c r="L13" i="7" s="1"/>
  <c r="D86" i="10"/>
  <c r="D84" i="10"/>
  <c r="B81" i="10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l="1"/>
  <c r="D32" i="7"/>
  <c r="E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D35" i="19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<sst xmlns="http://schemas.openxmlformats.org/spreadsheetml/2006/main" count="522" uniqueCount="303">
  <si>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</si>
  <si>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</si>
  <si>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</si>
  <si>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</si>
  <si>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</si>
  <si>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</si>
  <si>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</si>
  <si>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</si>
  <si>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</si>
  <si>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</si>
  <si>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</si>
  <si>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</si>
  <si>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</si>
  <si>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</si>
  <si>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</si>
  <si>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</si>
  <si>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</si>
  <si>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</si>
  <si>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</si>
  <si>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</si>
  <si>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</si>
  <si>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</si>
  <si>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</si>
  <si>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</si>
  <si>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</si>
  <si>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</si>
  <si>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</si>
  <si>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</si>
  <si>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</si>
  <si>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</si>
  <si>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</si>
  <si>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</si>
  <si>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</si>
  <si>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</si>
  <si>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</si>
  <si>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</si>
  <si>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</si>
  <si>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</si>
  <si>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</si>
  <si>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</si>
  <si>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</si>
  <si>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</si>
  <si>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</si>
  <si>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</si>
  <si>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</si>
  <si>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</si>
  <si>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</si>
  <si>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</si>
  <si>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</si>
  <si>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</si>
  <si>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</si>
  <si>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</si>
  <si>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</si>
  <si>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</si>
  <si>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</si>
  <si>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</si>
  <si>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</si>
  <si>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</si>
  <si>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</si>
  <si>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</si>
  <si>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</si>
  <si>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</si>
  <si>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</si>
  <si>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</si>
  <si>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</si>
  <si>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</si>
  <si>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</si>
  <si>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</si>
  <si>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</si>
  <si>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</si>
  <si>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</si>
  <si>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</si>
  <si>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</si>
  <si>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</si>
  <si>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</si>
  <si>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</si>
  <si>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</si>
  <si>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</si>
  <si>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</si>
  <si>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</si>
  <si>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</si>
  <si>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</si>
  <si>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</si>
  <si>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</si>
  <si>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</si>
  <si>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</si>
  <si>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</si>
  <si>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</si>
  <si>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</si>
  <si>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</si>
  <si>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</si>
  <si>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</si>
  <si>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</si>
  <si>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</si>
  <si>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</si>
  <si>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</si>
  <si>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</si>
  <si>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</si>
  <si>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</si>
  <si>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</si>
  <si>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</si>
  <si>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</si>
  <si>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</si>
  <si>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</si>
  <si>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</si>
  <si>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</si>
  <si>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</si>
  <si>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</si>
  <si>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</si>
  <si>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</si>
  <si>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</si>
  <si>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</si>
  <si>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</si>
  <si>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</si>
  <si>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</si>
  <si>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</si>
  <si>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</si>
  <si>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</si>
  <si>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</si>
  <si>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</si>
  <si>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</si>
  <si>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</si>
  <si>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</si>
  <si>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</si>
  <si>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</si>
  <si>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</si>
  <si>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</si>
  <si>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</si>
  <si>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</si>
  <si>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</si>
  <si>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</si>
  <si>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</si>
  <si>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</si>
  <si>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</si>
  <si>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</si>
  <si>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</si>
  <si>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</si>
  <si>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</si>
  <si>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</si>
  <si>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</si>
  <si>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</si>
  <si>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</si>
  <si>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</si>
  <si>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</si>
  <si>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</si>
  <si>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</si>
  <si>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</si>
  <si>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</si>
  <si>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</si>
  <si>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</si>
  <si>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</si>
  <si>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</si>
  <si>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</si>
  <si>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</si>
  <si>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</si>
  <si>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</si>
  <si>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</si>
  <si>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</si>
  <si>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</si>
  <si>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</si>
  <si>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</si>
  <si>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</si>
  <si>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</si>
  <si>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</si>
  <si>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</si>
  <si>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</si>
  <si>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</si>
  <si>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</si>
  <si>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</si>
  <si>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</si>
  <si>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</si>
  <si>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</si>
  <si>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</si>
  <si>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</si>
  <si>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</si>
  <si>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</si>
  <si>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</si>
  <si>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</si>
  <si>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</si>
  <si>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</si>
  <si>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</si>
  <si>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</si>
  <si>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</si>
  <si>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</si>
  <si>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</si>
  <si>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</si>
  <si>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</si>
  <si>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</si>
  <si>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</si>
  <si>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</si>
  <si>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</si>
  <si>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</si>
  <si>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</si>
  <si>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</si>
  <si>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</si>
  <si>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</si>
  <si>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</si>
  <si>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</si>
  <si>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</si>
  <si>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</si>
  <si>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</si>
  <si>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</si>
  <si>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</si>
  <si>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</si>
  <si>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</si>
  <si>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</si>
  <si>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</si>
  <si>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</si>
  <si>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</si>
  <si>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</si>
  <si>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</si>
  <si>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</si>
  <si>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</si>
  <si>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</si>
  <si>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</si>
  <si>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</si>
  <si>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</si>
  <si>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</si>
  <si>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</si>
  <si>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</si>
  <si>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</si>
  <si>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</si>
  <si>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</si>
  <si>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</si>
  <si>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</si>
  <si>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</si>
  <si>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</si>
  <si>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</si>
  <si>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</si>
  <si>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</si>
  <si>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</si>
  <si>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</si>
  <si>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</si>
  <si>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</si>
  <si>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</si>
  <si>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</si>
  <si>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</si>
  <si>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</si>
  <si>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</si>
  <si>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</si>
  <si>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</si>
  <si>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</si>
  <si>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</si>
  <si>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</si>
  <si>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</si>
  <si>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</si>
  <si>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</si>
  <si>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</si>
  <si>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</si>
  <si>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</si>
  <si>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</si>
  <si>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</si>
  <si>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</si>
  <si>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</si>
  <si>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</si>
  <si>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</si>
  <si>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</si>
  <si>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</si>
  <si>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</si>
  <si>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</si>
  <si>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</si>
  <si>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</si>
  <si>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</si>
  <si>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</si>
  <si>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</si>
  <si>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</si>
  <si>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</si>
  <si>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</si>
  <si>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</si>
  <si>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</si>
  <si>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</si>
  <si>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</si>
  <si>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</si>
  <si>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</si>
  <si>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</si>
  <si>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</si>
  <si>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</si>
  <si>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</si>
  <si>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</si>
  <si>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</si>
  <si>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</si>
  <si>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</si>
  <si>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</si>
  <si>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</si>
  <si>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*</t>
  </si>
  <si>
    <t>Հակահրդեհային անվտագության համակարգի գծով</t>
  </si>
  <si>
    <t>գրասենյակային աթոռ 50,0 գրապահարան 80,0     սպիտակեղենի պահարան 70,0</t>
  </si>
  <si>
    <t>կամեռա 120,0</t>
  </si>
  <si>
    <t xml:space="preserve">«Երևանի հ․107 մսուր-մանկապարտեզ» ՀՈԱԿ-ի </t>
  </si>
  <si>
    <t>Վ․ Ղազախեցյան</t>
  </si>
  <si>
    <t>Հ․ Ենոքյան</t>
  </si>
  <si>
    <t>էլ․ ջեռոց 150,0 , ջրի կաթսա 200,0,  էլ․թեյնիկ 20,0  հարիչ 65,0  , օդորակիչ 350,0  , խոտհնձիչ 90,0</t>
  </si>
  <si>
    <t xml:space="preserve">հրշեջ վահանակի ձեռքբերում </t>
  </si>
  <si>
    <t>Կապկու սաների գծով</t>
  </si>
  <si>
    <t>տնտեսականի գծով</t>
  </si>
  <si>
    <t>պայմանագրային գնի թանկացում</t>
  </si>
  <si>
    <t xml:space="preserve">ներկի աշխատանքներ, պատերի ճաքերի փակում, ծեփամածիկ </t>
  </si>
  <si>
    <t>հանդեսների, միջոցառումների դեկորներ</t>
  </si>
  <si>
    <t>գունավոր քարթրիջի լիցքավորում</t>
  </si>
  <si>
    <t>հակահրդեհային համակարգի ուղիղ միացում ՍՕՍ Սիսթեմա օպերատորին</t>
  </si>
  <si>
    <t>Ըստ հաստիքացուցակի</t>
  </si>
  <si>
    <t>ջեռուցման կաթսայի, սալօջախի, սառնարանի  վերանորոգում 100.0հդ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</si>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</sst>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166" fontId="40" fillId="0" borderId="0" xfId="62" applyNumberFormat="1" applyFont="1" applyAlignment="1">
      <alignment horizontal="center" vertical="center" wrapText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gAgAFAATQAAAAAAAAAAAAAAAAAAAAAAAAAAAAAAAAAAAAAAAAAAAAAAAAAAAAAAAAAAAAAAAAAAAAAAAAAAAAAAAAAAAAAAAAAAAAAAAAAAAAAAAAAAAAAAAAAAAAAAAADpBwUAAgAUABMAJ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2NDVaMCMGCSqGSIb3DQEJBDEWBBTLD777kzfqykom7uldG4E76IBq/jArBgsqhkiG9w0BCRACDDEcMBowGDAWBBRE5xMFRVajmd/v2Zzf5CvSbEm8HjANBgkqhkiG9w0BAQEFAASCAQB1npCkD7OCLZmgnPPfkTo01/ZThnybVwbxN3mm5wVzds1sVOA4GnIatd8EEwsB38A2eJRWjTiiMLSs8yPiCe1T7hOztl6SQI1vttR2vk8aqhbsgnLQxU6JRU2zjfJ6aBdQ9VaeCDovFVdz5gRh2n/L3URvxxBN5zYr068y3J60ucjNU5nfdqe6KeHk9kQoI6ug4+eb1F29ZkcgZ9MPqTjyNSoIDqVSWTsoJoh7ua2CI2nKK0xpj3zc1xphKLaQRQ1+2dMg5oSHfTsme6IQEwX0Xu9H9NRGIc1wYv99G2wfDJ7Nx0HRYoKjfc1ZR/s/pBAv5eKdgeSgPW9PuhrPSue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gAgAFAATQAAAAAAAAAAAAAAAAAAAAAAAAAAAAAAAAAAAAAAAAAAAAAAAAAAAAAAAAAAAAAAAAAAAAAAAAAAAAAAAAAAAAAAAAAAAAAAAAAAAAAAAAAAAAAAAAAAAAAAAADpBwUAAgAUABMAJ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2NDhaMCMGCSqGSIb3DQEJBDEWBBTN9Tbr/WS/Jjve9XY8KNj7e66y3DArBgsqhkiG9w0BCRACDDEcMBowGDAWBBRE5xMFRVajmd/v2Zzf5CvSbEm8HjANBgkqhkiG9w0BAQEFAASCAQBsbKt0f62RSSvs1sNcmAb3NWQNFSRKhlQZOVKEB8Vuk+cqwFdBLkYgG9XzReezt4TvICAvYB8T3fhSCXZ3adujUUxvmaOxOYPDxUEOaya6ZfSJ8+Al5GqmXTTraqo1O9BGkJocIqK5LwRtq4NxdGpMhlBt4EtaYP4bCikeSHmLRv8pEeSqdbMs0u/tX9oNwe5kX1VunKPWE1r/hP3PchPGF1BCbClaIwyAzGQho4Rapgo2hv98vlYy13vjcmsjf3u6Qw94rDlFJUEy4LL32RlDpYwQZMYMeGrSxaI4vCRdlhfJhjWTHERaJhgbIrEuyE53EiR0EsoRHaGiXnxNju1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731DBD4-A028-9E00-262A-5A51C24154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7FB9B1A-9151-BE90-8B4B-4E90EA949C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0"/>
  <sheetViews>
    <sheetView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6.5703125" style="5" customWidth="1"/>
    <col min="2" max="2" width="59.28515625" style="5" customWidth="1"/>
    <col min="3" max="3" width="37.7109375" style="5" customWidth="1"/>
    <col min="4" max="4" width="20.570312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10" width="9.42578125" style="5" hidden="1" customWidth="1"/>
    <col min="11" max="11" width="7.7109375" style="5" hidden="1" customWidth="1"/>
    <col min="12" max="12" width="19.7109375" style="5" hidden="1" customWidth="1"/>
    <col min="13" max="13" width="12.28515625" style="5" hidden="1" customWidth="1"/>
    <col min="14" max="14" width="2.28515625" style="5" customWidth="1"/>
    <col min="15" max="15" width="9.140625" style="5" hidden="1" customWidth="1"/>
    <col min="16" max="27" width="0" style="5" hidden="1" customWidth="1"/>
    <col min="28" max="16384" width="9.140625" style="5"/>
  </cols>
  <sheetData>
    <row r="1" spans="1:11">
      <c r="C1" s="187"/>
      <c r="D1" s="187" t="s">
        <v>188</v>
      </c>
      <c r="E1" s="14">
        <v>201</v>
      </c>
      <c r="F1" s="187"/>
    </row>
    <row r="2" spans="1:11">
      <c r="C2" s="187"/>
      <c r="D2" s="428" t="s">
        <v>40</v>
      </c>
      <c r="E2" s="428"/>
      <c r="F2" s="187"/>
    </row>
    <row r="3" spans="1:11">
      <c r="C3" s="187"/>
      <c r="D3" s="429" t="s">
        <v>215</v>
      </c>
      <c r="E3" s="429"/>
      <c r="F3" s="187"/>
    </row>
    <row r="4" spans="1:11" s="14" customFormat="1" ht="24.75" customHeight="1">
      <c r="B4" s="196"/>
      <c r="C4" s="196"/>
      <c r="D4" s="428" t="s">
        <v>271</v>
      </c>
      <c r="E4" s="428"/>
    </row>
    <row r="5" spans="1:11" s="14" customFormat="1" ht="20.25" customHeight="1">
      <c r="B5" s="196"/>
      <c r="C5" s="428" t="s">
        <v>216</v>
      </c>
      <c r="D5" s="428"/>
      <c r="E5" s="428"/>
    </row>
    <row r="6" spans="1:11" ht="20.25">
      <c r="A6" s="431" t="s">
        <v>41</v>
      </c>
      <c r="B6" s="431"/>
      <c r="C6" s="431"/>
      <c r="D6" s="431"/>
      <c r="E6" s="431"/>
      <c r="F6" s="15"/>
    </row>
    <row r="7" spans="1:11" ht="20.45" customHeight="1">
      <c r="A7" s="432" t="s">
        <v>288</v>
      </c>
      <c r="B7" s="432"/>
      <c r="C7" s="432"/>
      <c r="D7" s="432"/>
      <c r="E7" s="432"/>
      <c r="F7" s="22" t="s">
        <v>204</v>
      </c>
    </row>
    <row r="8" spans="1:11" ht="18.75" customHeight="1">
      <c r="A8" s="433" t="s">
        <v>272</v>
      </c>
      <c r="B8" s="433"/>
      <c r="C8" s="433"/>
      <c r="D8" s="433"/>
      <c r="E8" s="433"/>
      <c r="F8" s="16"/>
      <c r="G8" s="17"/>
      <c r="H8" s="17"/>
      <c r="I8" s="17"/>
      <c r="J8" s="17"/>
      <c r="K8" s="17"/>
    </row>
    <row r="9" spans="1:11" ht="25.5">
      <c r="A9" s="16"/>
      <c r="B9" s="30"/>
      <c r="C9" s="16"/>
      <c r="D9" s="300" t="s">
        <v>51</v>
      </c>
      <c r="E9" s="301"/>
    </row>
    <row r="10" spans="1:11" ht="20.25">
      <c r="A10" s="30" t="s">
        <v>7</v>
      </c>
      <c r="B10" s="302" t="s">
        <v>137</v>
      </c>
      <c r="C10" s="303"/>
      <c r="D10" s="304"/>
      <c r="E10" s="304"/>
    </row>
    <row r="11" spans="1:11">
      <c r="A11" s="39">
        <v>1</v>
      </c>
      <c r="B11" s="7" t="s">
        <v>115</v>
      </c>
      <c r="C11" s="192"/>
      <c r="D11" s="185">
        <v>64151.6</v>
      </c>
      <c r="E11" s="189"/>
      <c r="F11" s="293"/>
    </row>
    <row r="12" spans="1:11">
      <c r="A12" s="39">
        <f>+A11+1</f>
        <v>2</v>
      </c>
      <c r="B12" s="7" t="s">
        <v>225</v>
      </c>
      <c r="C12" s="7"/>
      <c r="D12" s="310">
        <f>SUM(D13:D14)</f>
        <v>24</v>
      </c>
      <c r="E12" s="185"/>
    </row>
    <row r="13" spans="1:11" s="330" customFormat="1">
      <c r="A13" s="326">
        <f>+A12+0.1</f>
        <v>2.1</v>
      </c>
      <c r="B13" s="327" t="s">
        <v>226</v>
      </c>
      <c r="C13" s="327"/>
      <c r="D13" s="328">
        <f>+D62</f>
        <v>24</v>
      </c>
      <c r="E13" s="329"/>
    </row>
    <row r="14" spans="1:11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1" ht="20.25">
      <c r="A15" s="39">
        <f>+A12+1</f>
        <v>3</v>
      </c>
      <c r="B15" s="7" t="s">
        <v>228</v>
      </c>
      <c r="C15" s="7"/>
      <c r="D15" s="310">
        <f>SUM(D16:D17)</f>
        <v>6738.2000000000007</v>
      </c>
      <c r="E15" s="185"/>
      <c r="F15" s="209"/>
    </row>
    <row r="16" spans="1:11" s="330" customFormat="1">
      <c r="A16" s="326">
        <f>+A15+0.1</f>
        <v>3.1</v>
      </c>
      <c r="B16" s="327" t="s">
        <v>229</v>
      </c>
      <c r="C16" s="327"/>
      <c r="D16" s="328">
        <v>1865.9</v>
      </c>
      <c r="E16" s="329"/>
    </row>
    <row r="17" spans="1:6" s="330" customFormat="1">
      <c r="A17" s="326">
        <f>+A16+0.1</f>
        <v>3.2</v>
      </c>
      <c r="B17" s="327" t="s">
        <v>230</v>
      </c>
      <c r="C17" s="327"/>
      <c r="D17" s="328">
        <v>4872.3</v>
      </c>
      <c r="E17" s="329"/>
    </row>
    <row r="18" spans="1:6">
      <c r="A18" s="39">
        <v>4</v>
      </c>
      <c r="B18" s="7" t="s">
        <v>231</v>
      </c>
      <c r="C18" s="7"/>
      <c r="D18" s="310">
        <f>+'Komunal '!N20</f>
        <v>10.199999999999999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2609.4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2609.4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74133.399999999994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50225</v>
      </c>
      <c r="E32" s="189"/>
    </row>
    <row r="33" spans="1:15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540</v>
      </c>
      <c r="E33" s="329"/>
    </row>
    <row r="34" spans="1:15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5">
      <c r="A35" s="39">
        <f>+A32+1</f>
        <v>2</v>
      </c>
      <c r="B35" s="7" t="s">
        <v>15</v>
      </c>
      <c r="C35" s="192"/>
      <c r="D35" s="312">
        <f>+M36-'Dramakan hosqer'!F87</f>
        <v>10934.800000000001</v>
      </c>
      <c r="E35" s="189"/>
      <c r="G35" s="194">
        <v>113</v>
      </c>
      <c r="H35" s="194" t="s">
        <v>186</v>
      </c>
      <c r="I35" s="194">
        <v>480</v>
      </c>
      <c r="J35" s="194" t="s">
        <v>284</v>
      </c>
      <c r="K35" s="194">
        <v>252</v>
      </c>
      <c r="L35" s="194" t="s">
        <v>187</v>
      </c>
      <c r="M35" s="194">
        <f>+ROUND(G35*I35*K35/1000,1)</f>
        <v>13668.5</v>
      </c>
      <c r="N35" s="30"/>
      <c r="O35" s="5" t="s">
        <v>276</v>
      </c>
    </row>
    <row r="36" spans="1:15">
      <c r="A36" s="39">
        <f>+A35+1</f>
        <v>3</v>
      </c>
      <c r="B36" s="7" t="s">
        <v>14</v>
      </c>
      <c r="C36" s="192"/>
      <c r="D36" s="310">
        <f>+'Komunal '!F27</f>
        <v>1725.1</v>
      </c>
      <c r="E36" s="189"/>
      <c r="F36" s="189">
        <f>+D36-'Komunal '!F27</f>
        <v>0</v>
      </c>
      <c r="M36" s="5">
        <f>+M35*0.8</f>
        <v>10934.800000000001</v>
      </c>
    </row>
    <row r="37" spans="1:15">
      <c r="A37" s="39">
        <f t="shared" ref="A37:A41" si="1">+A36+1</f>
        <v>4</v>
      </c>
      <c r="B37" s="7" t="s">
        <v>13</v>
      </c>
      <c r="C37" s="192"/>
      <c r="D37" s="310">
        <f>+'Komunal '!J27</f>
        <v>1421.3</v>
      </c>
      <c r="E37" s="189"/>
      <c r="F37" s="189">
        <f>+D37-'Komunal '!J27</f>
        <v>0</v>
      </c>
    </row>
    <row r="38" spans="1:15">
      <c r="A38" s="39">
        <f t="shared" si="1"/>
        <v>5</v>
      </c>
      <c r="B38" s="7" t="s">
        <v>16</v>
      </c>
      <c r="C38" s="192"/>
      <c r="D38" s="310">
        <f>+'Komunal '!O27</f>
        <v>378.4</v>
      </c>
      <c r="E38" s="189"/>
      <c r="F38" s="189">
        <f>+D38-'Komunal '!O27</f>
        <v>0</v>
      </c>
    </row>
    <row r="39" spans="1:15">
      <c r="A39" s="39">
        <f t="shared" si="1"/>
        <v>6</v>
      </c>
      <c r="B39" s="7" t="s">
        <v>17</v>
      </c>
      <c r="C39" s="192"/>
      <c r="D39" s="185">
        <v>51</v>
      </c>
      <c r="E39" s="189"/>
    </row>
    <row r="40" spans="1:15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5">
      <c r="A41" s="39">
        <f t="shared" si="1"/>
        <v>8</v>
      </c>
      <c r="B41" s="7" t="s">
        <v>19</v>
      </c>
      <c r="C41" s="192"/>
      <c r="D41" s="310">
        <f>SUM(D42:D44)</f>
        <v>150</v>
      </c>
      <c r="E41" s="189"/>
    </row>
    <row r="42" spans="1:15" s="330" customFormat="1" ht="15.75" customHeight="1">
      <c r="A42" s="326">
        <f>+A41+0.1</f>
        <v>8.1</v>
      </c>
      <c r="B42" s="327" t="s">
        <v>20</v>
      </c>
      <c r="C42" s="327"/>
      <c r="D42" s="328">
        <v>30</v>
      </c>
      <c r="E42" s="329"/>
    </row>
    <row r="43" spans="1:15" s="330" customFormat="1" ht="15.75" hidden="1" customHeight="1">
      <c r="A43" s="326">
        <f>+A42+0.1</f>
        <v>8.1999999999999993</v>
      </c>
      <c r="B43" s="327" t="s">
        <v>21</v>
      </c>
      <c r="C43" s="327"/>
      <c r="D43" s="328"/>
      <c r="E43" s="329"/>
    </row>
    <row r="44" spans="1:15" s="330" customFormat="1" ht="15.75" customHeight="1">
      <c r="A44" s="326">
        <v>8.1999999999999993</v>
      </c>
      <c r="B44" s="327" t="s">
        <v>22</v>
      </c>
      <c r="C44" s="327"/>
      <c r="D44" s="328">
        <v>120</v>
      </c>
      <c r="E44" s="329"/>
    </row>
    <row r="45" spans="1:15">
      <c r="A45" s="39">
        <f>+A41+1</f>
        <v>9</v>
      </c>
      <c r="B45" s="7" t="s">
        <v>23</v>
      </c>
      <c r="C45" s="192"/>
      <c r="D45" s="185">
        <v>4.8</v>
      </c>
      <c r="E45" s="189"/>
      <c r="F45" s="5" t="s">
        <v>246</v>
      </c>
      <c r="I45" s="195"/>
      <c r="J45" s="195"/>
      <c r="K45" s="274"/>
      <c r="L45" s="274"/>
    </row>
    <row r="46" spans="1:15">
      <c r="A46" s="39">
        <f>+A45+1</f>
        <v>10</v>
      </c>
      <c r="B46" s="7" t="s">
        <v>29</v>
      </c>
      <c r="C46" s="192"/>
      <c r="D46" s="310">
        <f>+K46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/>
      <c r="K46" s="193">
        <f>+F46*H46</f>
        <v>588</v>
      </c>
      <c r="L46" s="309"/>
      <c r="M46" s="309"/>
      <c r="N46" s="309"/>
      <c r="O46" s="309"/>
    </row>
    <row r="47" spans="1:15">
      <c r="A47" s="39">
        <f t="shared" ref="A47:A66" si="2">+A46+1</f>
        <v>11</v>
      </c>
      <c r="B47" s="7" t="s">
        <v>24</v>
      </c>
      <c r="C47" s="192"/>
      <c r="D47" s="310">
        <f>+K47</f>
        <v>111.6</v>
      </c>
      <c r="E47" s="189"/>
      <c r="F47" s="193">
        <f>+$F$46</f>
        <v>4</v>
      </c>
      <c r="G47" s="193" t="s">
        <v>186</v>
      </c>
      <c r="H47" s="275">
        <v>27.9</v>
      </c>
      <c r="I47" s="193" t="s">
        <v>187</v>
      </c>
      <c r="J47" s="193"/>
      <c r="K47" s="193">
        <f>+F47*H47</f>
        <v>111.6</v>
      </c>
      <c r="L47" s="309"/>
      <c r="M47" s="309"/>
      <c r="N47" s="309"/>
      <c r="O47" s="309"/>
    </row>
    <row r="48" spans="1:15">
      <c r="A48" s="39">
        <f t="shared" si="2"/>
        <v>12</v>
      </c>
      <c r="B48" s="7" t="s">
        <v>73</v>
      </c>
      <c r="C48" s="192"/>
      <c r="D48" s="185">
        <v>490</v>
      </c>
      <c r="E48" s="189"/>
      <c r="F48" s="434">
        <f t="shared" ref="F48:F50" si="3">+$F$46</f>
        <v>4</v>
      </c>
      <c r="G48" s="434" t="s">
        <v>186</v>
      </c>
      <c r="H48" s="440" t="s">
        <v>247</v>
      </c>
      <c r="I48" s="434" t="s">
        <v>187</v>
      </c>
      <c r="J48" s="423"/>
      <c r="K48" s="434">
        <f>2*80+1*110+1*250</f>
        <v>520</v>
      </c>
      <c r="L48" s="437" t="s">
        <v>248</v>
      </c>
      <c r="M48" s="309"/>
      <c r="N48" s="309"/>
      <c r="O48" s="309"/>
    </row>
    <row r="49" spans="1:15">
      <c r="A49" s="39">
        <f t="shared" si="2"/>
        <v>13</v>
      </c>
      <c r="B49" s="7" t="s">
        <v>47</v>
      </c>
      <c r="C49" s="192"/>
      <c r="D49" s="185">
        <v>30</v>
      </c>
      <c r="E49" s="189"/>
      <c r="F49" s="435"/>
      <c r="G49" s="435"/>
      <c r="H49" s="441"/>
      <c r="I49" s="435"/>
      <c r="J49" s="424"/>
      <c r="K49" s="435"/>
      <c r="L49" s="437"/>
      <c r="M49" s="309"/>
      <c r="N49" s="309"/>
      <c r="O49" s="309"/>
    </row>
    <row r="50" spans="1:15">
      <c r="A50" s="39">
        <f t="shared" si="2"/>
        <v>14</v>
      </c>
      <c r="B50" s="7" t="s">
        <v>118</v>
      </c>
      <c r="C50" s="192"/>
      <c r="D50" s="185">
        <v>30</v>
      </c>
      <c r="E50" s="189"/>
      <c r="F50" s="436">
        <f t="shared" si="3"/>
        <v>4</v>
      </c>
      <c r="G50" s="436" t="s">
        <v>186</v>
      </c>
      <c r="H50" s="438">
        <v>38.700000000000003</v>
      </c>
      <c r="I50" s="436" t="s">
        <v>187</v>
      </c>
      <c r="J50" s="193"/>
      <c r="K50" s="436">
        <f>+F50*H50</f>
        <v>154.80000000000001</v>
      </c>
      <c r="L50" s="439"/>
      <c r="M50" s="309"/>
      <c r="N50" s="309"/>
      <c r="O50" s="309"/>
    </row>
    <row r="51" spans="1:15">
      <c r="A51" s="39">
        <f t="shared" si="2"/>
        <v>15</v>
      </c>
      <c r="B51" s="7" t="s">
        <v>119</v>
      </c>
      <c r="C51" s="192"/>
      <c r="D51" s="185">
        <v>92</v>
      </c>
      <c r="E51" s="189"/>
      <c r="F51" s="436"/>
      <c r="G51" s="436"/>
      <c r="H51" s="438"/>
      <c r="I51" s="436"/>
      <c r="J51" s="193"/>
      <c r="K51" s="436"/>
      <c r="L51" s="439"/>
      <c r="M51" s="309"/>
      <c r="N51" s="309"/>
      <c r="O51" s="309"/>
    </row>
    <row r="52" spans="1:15">
      <c r="A52" s="39">
        <f t="shared" si="2"/>
        <v>16</v>
      </c>
      <c r="B52" s="7" t="s">
        <v>25</v>
      </c>
      <c r="C52" s="192"/>
      <c r="D52" s="185">
        <f>200+100</f>
        <v>300</v>
      </c>
      <c r="E52" s="189"/>
    </row>
    <row r="53" spans="1:15">
      <c r="A53" s="39">
        <f t="shared" si="2"/>
        <v>17</v>
      </c>
      <c r="B53" s="7" t="s">
        <v>26</v>
      </c>
      <c r="C53" s="192"/>
      <c r="D53" s="185">
        <v>103.5</v>
      </c>
      <c r="E53" s="189"/>
    </row>
    <row r="54" spans="1:15" hidden="1">
      <c r="A54" s="39">
        <f t="shared" si="2"/>
        <v>18</v>
      </c>
      <c r="B54" s="7" t="s">
        <v>65</v>
      </c>
      <c r="C54" s="192"/>
      <c r="D54" s="185"/>
      <c r="E54" s="189"/>
    </row>
    <row r="55" spans="1:15" hidden="1">
      <c r="A55" s="39">
        <f t="shared" si="2"/>
        <v>19</v>
      </c>
      <c r="B55" s="7" t="s">
        <v>52</v>
      </c>
      <c r="C55" s="192"/>
      <c r="D55" s="310">
        <f>+D20</f>
        <v>0</v>
      </c>
      <c r="E55" s="189"/>
    </row>
    <row r="56" spans="1:15">
      <c r="A56" s="39">
        <v>18</v>
      </c>
      <c r="B56" s="7" t="s">
        <v>44</v>
      </c>
      <c r="C56" s="192"/>
      <c r="D56" s="185">
        <v>105</v>
      </c>
      <c r="E56" s="189"/>
      <c r="F56" s="5">
        <v>300</v>
      </c>
    </row>
    <row r="57" spans="1:15">
      <c r="A57" s="39">
        <f t="shared" si="2"/>
        <v>19</v>
      </c>
      <c r="B57" s="7" t="s">
        <v>74</v>
      </c>
      <c r="C57" s="192"/>
      <c r="D57" s="185">
        <v>32</v>
      </c>
      <c r="E57" s="189"/>
    </row>
    <row r="58" spans="1:15">
      <c r="A58" s="39">
        <f t="shared" si="2"/>
        <v>20</v>
      </c>
      <c r="B58" s="7" t="s">
        <v>75</v>
      </c>
      <c r="C58" s="192"/>
      <c r="D58" s="185">
        <v>122</v>
      </c>
      <c r="E58" s="189"/>
    </row>
    <row r="59" spans="1:15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5">
      <c r="A60" s="39">
        <f t="shared" si="2"/>
        <v>22</v>
      </c>
      <c r="B60" s="7" t="s">
        <v>120</v>
      </c>
      <c r="C60" s="192"/>
      <c r="D60" s="185">
        <v>6</v>
      </c>
      <c r="E60" s="189"/>
    </row>
    <row r="61" spans="1:15" hidden="1">
      <c r="A61" s="39">
        <f t="shared" si="2"/>
        <v>23</v>
      </c>
      <c r="B61" s="7" t="s">
        <v>46</v>
      </c>
      <c r="C61" s="192"/>
      <c r="D61" s="185"/>
      <c r="E61" s="189"/>
    </row>
    <row r="62" spans="1:15">
      <c r="A62" s="39">
        <v>23</v>
      </c>
      <c r="B62" s="7" t="s">
        <v>62</v>
      </c>
      <c r="C62" s="192"/>
      <c r="D62" s="185">
        <v>24</v>
      </c>
      <c r="E62" s="189"/>
    </row>
    <row r="63" spans="1:15">
      <c r="A63" s="39">
        <f t="shared" si="2"/>
        <v>24</v>
      </c>
      <c r="B63" s="7" t="s">
        <v>262</v>
      </c>
      <c r="C63" s="192"/>
      <c r="D63" s="185">
        <v>100</v>
      </c>
      <c r="E63" s="189"/>
    </row>
    <row r="64" spans="1:15">
      <c r="A64" s="39">
        <f t="shared" si="2"/>
        <v>25</v>
      </c>
      <c r="B64" s="7" t="s">
        <v>285</v>
      </c>
      <c r="C64" s="192"/>
      <c r="D64" s="185">
        <v>64.8</v>
      </c>
      <c r="E64" s="189"/>
    </row>
    <row r="65" spans="1:7" hidden="1">
      <c r="A65" s="39">
        <f t="shared" si="2"/>
        <v>26</v>
      </c>
      <c r="B65" s="7" t="s">
        <v>221</v>
      </c>
      <c r="C65" s="192"/>
      <c r="D65" s="185"/>
      <c r="E65" s="189"/>
      <c r="F65" s="195" t="s">
        <v>244</v>
      </c>
    </row>
    <row r="66" spans="1:7" hidden="1">
      <c r="A66" s="39">
        <f t="shared" si="2"/>
        <v>27</v>
      </c>
      <c r="B66" s="7" t="s">
        <v>219</v>
      </c>
      <c r="C66" s="192"/>
      <c r="D66" s="185"/>
      <c r="E66" s="189"/>
      <c r="F66" s="22"/>
    </row>
    <row r="67" spans="1:7">
      <c r="A67" s="39">
        <v>26</v>
      </c>
      <c r="B67" s="7" t="s">
        <v>27</v>
      </c>
      <c r="C67" s="192"/>
      <c r="D67" s="185">
        <v>2609.4</v>
      </c>
      <c r="E67" s="189"/>
    </row>
    <row r="68" spans="1:7" s="330" customFormat="1">
      <c r="A68" s="326">
        <f>+A67+0.1</f>
        <v>26.1</v>
      </c>
      <c r="B68" s="327" t="s">
        <v>76</v>
      </c>
      <c r="C68" s="327"/>
      <c r="D68" s="328">
        <v>2609.4</v>
      </c>
      <c r="E68" s="329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>
      <c r="A70" s="39">
        <v>27</v>
      </c>
      <c r="B70" s="7" t="s">
        <v>302</v>
      </c>
      <c r="C70" s="192"/>
      <c r="D70" s="185">
        <f>5*30</f>
        <v>150</v>
      </c>
      <c r="E70" s="189"/>
    </row>
    <row r="71" spans="1:7">
      <c r="A71" s="39">
        <f>+A69+1</f>
        <v>28</v>
      </c>
      <c r="B71" s="7" t="s">
        <v>66</v>
      </c>
      <c r="C71" s="192"/>
      <c r="D71" s="185">
        <v>4221.7</v>
      </c>
      <c r="E71" s="189"/>
    </row>
    <row r="72" spans="1:7">
      <c r="A72" s="14"/>
      <c r="B72" s="61" t="s">
        <v>30</v>
      </c>
      <c r="C72" s="303"/>
      <c r="D72" s="311">
        <f>SUM(D32,D35:D41,D45:D67,D69:D71)</f>
        <v>74133.400000000009</v>
      </c>
      <c r="E72" s="307"/>
      <c r="F72" s="430">
        <f>+D29-D72</f>
        <v>0</v>
      </c>
      <c r="G72" s="430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425" t="s">
        <v>289</v>
      </c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/>
      <c r="D76" s="182" t="s">
        <v>290</v>
      </c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190</v>
      </c>
    </row>
    <row r="79" spans="1:7" s="167" customFormat="1" ht="109.5" customHeight="1">
      <c r="A79" s="208" t="s">
        <v>210</v>
      </c>
      <c r="D79" s="206"/>
      <c r="E79" s="207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L48:L49"/>
    <mergeCell ref="G50:G51"/>
    <mergeCell ref="H50:H51"/>
    <mergeCell ref="I50:I51"/>
    <mergeCell ref="K50:K51"/>
    <mergeCell ref="L50:L51"/>
    <mergeCell ref="H48:H49"/>
    <mergeCell ref="I48:I49"/>
    <mergeCell ref="K48:K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12"/>
  <sheetViews>
    <sheetView tabSelected="1"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5.140625" style="26" customWidth="1"/>
    <col min="2" max="2" width="72.42578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5.140625" style="26" customWidth="1"/>
    <col min="8" max="8" width="31.140625" style="35" hidden="1" customWidth="1"/>
    <col min="9" max="9" width="9.7109375" style="27" hidden="1" customWidth="1"/>
    <col min="10" max="10" width="11.42578125" style="27" hidden="1" customWidth="1"/>
    <col min="11" max="14" width="9.140625" style="26" hidden="1" customWidth="1"/>
    <col min="15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202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7"/>
      <c r="B3" s="200"/>
      <c r="C3" s="199"/>
      <c r="D3" s="199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հ․107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273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3508.8000000000116</v>
      </c>
      <c r="I11" s="185">
        <f>+H11-J12</f>
        <v>4661.300000000012</v>
      </c>
      <c r="J11" s="422" t="s">
        <v>283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3635.2000000000116</v>
      </c>
      <c r="D12" s="352">
        <f>+F12</f>
        <v>3635.2000000000116</v>
      </c>
      <c r="E12" s="352">
        <f>+F12</f>
        <v>3635.2000000000116</v>
      </c>
      <c r="F12" s="353">
        <f>+'Dramakani hamematakan'!D6</f>
        <v>3635.2000000000116</v>
      </c>
      <c r="G12" s="341"/>
      <c r="H12" s="446" t="s">
        <v>282</v>
      </c>
      <c r="I12" s="446"/>
      <c r="J12" s="111">
        <v>-1152.5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17.25">
      <c r="A13" s="339" t="s">
        <v>11</v>
      </c>
      <c r="B13" s="340" t="s">
        <v>80</v>
      </c>
      <c r="C13" s="353">
        <f t="shared" ref="C13:E13" si="2">SUM(C14:C15,C18,C22:C29)</f>
        <v>14281.400000000001</v>
      </c>
      <c r="D13" s="353">
        <f t="shared" si="2"/>
        <v>34522.82</v>
      </c>
      <c r="E13" s="353">
        <f t="shared" si="2"/>
        <v>52850.479999999996</v>
      </c>
      <c r="F13" s="353">
        <f>SUM(F14:F15,F18,F22:F29)</f>
        <v>72588.800000000003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11991.7</v>
      </c>
      <c r="D14" s="147">
        <v>28868.3</v>
      </c>
      <c r="E14" s="147">
        <v>44906.2</v>
      </c>
      <c r="F14" s="354">
        <f>+'Ekamut-caxs'!D11</f>
        <v>64151.6</v>
      </c>
      <c r="G14" s="188"/>
      <c r="H14" s="33"/>
      <c r="I14" s="14"/>
      <c r="J14" s="14"/>
      <c r="K14" s="420" t="str">
        <f t="shared" ref="K14:K78" si="4">IF((D14-C14)&lt;0, ("սխալ"),"")</f>
        <v/>
      </c>
      <c r="L14" s="420" t="str">
        <f t="shared" ref="L14:L78" si="5">IF((E14-D14)&lt;0, ("սխալ"),"")</f>
        <v/>
      </c>
      <c r="M14" s="420" t="str">
        <f t="shared" ref="M14:M78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24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24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2139.6999999999998</v>
      </c>
      <c r="D18" s="354">
        <f t="shared" ref="D18:E18" si="8">SUM(D19:D21)</f>
        <v>5354.5199999999995</v>
      </c>
      <c r="E18" s="354">
        <f t="shared" si="8"/>
        <v>7494.28</v>
      </c>
      <c r="F18" s="354">
        <f t="shared" ref="F18" si="9">SUM(F19:F21)</f>
        <v>7813.2000000000007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15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592.5</v>
      </c>
      <c r="D19" s="320">
        <v>1185.05</v>
      </c>
      <c r="E19" s="320">
        <v>1777.58</v>
      </c>
      <c r="F19" s="357">
        <f>+'Ekamut-caxs'!D16</f>
        <v>1865.9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1547.2</v>
      </c>
      <c r="D20" s="320">
        <v>3094.47</v>
      </c>
      <c r="E20" s="320">
        <v>4641.7</v>
      </c>
      <c r="F20" s="357">
        <f>+'Ekamut-caxs'!D17</f>
        <v>4872.3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263</v>
      </c>
      <c r="C21" s="357">
        <v>0</v>
      </c>
      <c r="D21" s="357">
        <f t="shared" ref="D21:E21" si="10">+D75</f>
        <v>1075</v>
      </c>
      <c r="E21" s="357">
        <f t="shared" si="10"/>
        <v>1075</v>
      </c>
      <c r="F21" s="357">
        <f t="shared" ref="F21" si="11">+F75</f>
        <v>1075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v>150</v>
      </c>
      <c r="D22" s="147">
        <v>300</v>
      </c>
      <c r="E22" s="147">
        <v>450</v>
      </c>
      <c r="F22" s="354">
        <f>+'Ekamut-caxs'!D19</f>
        <v>600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2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17.25" hidden="1">
      <c r="A24" s="358">
        <f t="shared" si="12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2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2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17.25">
      <c r="A30" s="339" t="s">
        <v>34</v>
      </c>
      <c r="B30" s="340" t="s">
        <v>81</v>
      </c>
      <c r="C30" s="353">
        <f>C31+C74+C86</f>
        <v>17895.350000000002</v>
      </c>
      <c r="D30" s="353">
        <f>D31+D74+D86</f>
        <v>36835.225000000006</v>
      </c>
      <c r="E30" s="353">
        <f>E31+E74+E86</f>
        <v>52077.55</v>
      </c>
      <c r="F30" s="353">
        <f>F31+F74+F86</f>
        <v>68493.5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SUM(C32,C35:C41,C45:C67,C71:C73)</f>
        <v>17395.350000000002</v>
      </c>
      <c r="D31" s="353">
        <f>SUM(D32,D35:D41,D45:D67,D71:D73)</f>
        <v>35760.225000000006</v>
      </c>
      <c r="E31" s="353">
        <f>SUM(E32,E35:E41,E45:E67,E71:E73)</f>
        <v>51002.55</v>
      </c>
      <c r="F31" s="353">
        <f>SUM(F32,F35:F41,F45:F67,F71:F73)</f>
        <v>67418.5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12556.25</v>
      </c>
      <c r="D32" s="360">
        <f>+F32/12*6.3</f>
        <v>26368.125</v>
      </c>
      <c r="E32" s="360">
        <f>+F32/12*9</f>
        <v>37668.75</v>
      </c>
      <c r="F32" s="354">
        <f>+'Ekamut-caxs'!D32</f>
        <v>50225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v>90</v>
      </c>
      <c r="D33" s="320">
        <v>270</v>
      </c>
      <c r="E33" s="320">
        <v>405</v>
      </c>
      <c r="F33" s="357">
        <f>+'Ekamut-caxs'!D33</f>
        <v>540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+F35/12*3</f>
        <v>2733.7000000000003</v>
      </c>
      <c r="D35" s="147">
        <v>5695</v>
      </c>
      <c r="E35" s="147">
        <v>8542</v>
      </c>
      <c r="F35" s="354">
        <f>+'Ekamut-caxs'!D35</f>
        <v>10934.800000000001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1001</v>
      </c>
      <c r="D36" s="147">
        <v>1090</v>
      </c>
      <c r="E36" s="147">
        <v>1140.2</v>
      </c>
      <c r="F36" s="354">
        <f>+'Ekamut-caxs'!D36</f>
        <v>1725.1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3">+A36+1</f>
        <v>4</v>
      </c>
      <c r="B37" s="355" t="str">
        <f>+'Ekamut-caxs'!B37</f>
        <v>Էլեկտրաէներգիայի գծով</v>
      </c>
      <c r="C37" s="147">
        <v>346.6</v>
      </c>
      <c r="D37" s="147">
        <v>667.8</v>
      </c>
      <c r="E37" s="147">
        <v>1046.5999999999999</v>
      </c>
      <c r="F37" s="354">
        <f>+'Ekamut-caxs'!D37</f>
        <v>1421.3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3"/>
        <v>5</v>
      </c>
      <c r="B38" s="355" t="str">
        <f>+'Ekamut-caxs'!B38</f>
        <v>Ջրմուղ-կոյուղու գծով</v>
      </c>
      <c r="C38" s="147">
        <v>75.400000000000006</v>
      </c>
      <c r="D38" s="147">
        <v>194.1</v>
      </c>
      <c r="E38" s="147">
        <v>292.3</v>
      </c>
      <c r="F38" s="354">
        <f>+'Komunal '!M27</f>
        <v>368.2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3"/>
        <v>6</v>
      </c>
      <c r="B39" s="355" t="str">
        <f>+'Ekamut-caxs'!B39</f>
        <v>Աղբահանության գծով</v>
      </c>
      <c r="C39" s="147">
        <v>12.8</v>
      </c>
      <c r="D39" s="147">
        <v>25.5</v>
      </c>
      <c r="E39" s="147">
        <v>38.299999999999997</v>
      </c>
      <c r="F39" s="354">
        <f>+'Ekamut-caxs'!D39</f>
        <v>51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3"/>
        <v>7</v>
      </c>
      <c r="B40" s="355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4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3"/>
        <v>8</v>
      </c>
      <c r="B41" s="355" t="str">
        <f>+'Ekamut-caxs'!B41</f>
        <v>Կապի գծով, այդ թվում`</v>
      </c>
      <c r="C41" s="360">
        <f t="shared" ref="C41:D41" si="14">SUM(C42:C44)</f>
        <v>37.5</v>
      </c>
      <c r="D41" s="360">
        <f t="shared" si="14"/>
        <v>75</v>
      </c>
      <c r="E41" s="360">
        <f>SUM(E42:E44)</f>
        <v>112.5</v>
      </c>
      <c r="F41" s="354">
        <f>SUM(F42:F44)</f>
        <v>150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7.5</v>
      </c>
      <c r="D42" s="320">
        <v>15</v>
      </c>
      <c r="E42" s="320">
        <v>22.5</v>
      </c>
      <c r="F42" s="357">
        <f>+'Ekamut-caxs'!D42</f>
        <v>30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 hidden="1">
      <c r="A43" s="359">
        <f>+A42+0.1</f>
        <v>8.1999999999999993</v>
      </c>
      <c r="B43" s="356" t="str">
        <f>+'Ekamut-caxs'!B43</f>
        <v>րոպեավճար</v>
      </c>
      <c r="C43" s="320"/>
      <c r="D43" s="320"/>
      <c r="E43" s="320"/>
      <c r="F43" s="357">
        <f>+'Ekamut-caxs'!D43</f>
        <v>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v>8.1999999999999993</v>
      </c>
      <c r="B44" s="356" t="str">
        <f>+'Ekamut-caxs'!B44</f>
        <v>ինտերնետ կապ</v>
      </c>
      <c r="C44" s="320">
        <v>30</v>
      </c>
      <c r="D44" s="320">
        <v>60</v>
      </c>
      <c r="E44" s="320">
        <v>90</v>
      </c>
      <c r="F44" s="357">
        <f>+'Ekamut-caxs'!D44</f>
        <v>120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1.2</v>
      </c>
      <c r="D45" s="360">
        <f t="shared" ref="D45" si="16">F45/4*2</f>
        <v>2.4</v>
      </c>
      <c r="E45" s="360">
        <f t="shared" ref="E45" si="17">F45/4*3</f>
        <v>3.5999999999999996</v>
      </c>
      <c r="F45" s="354">
        <f>+'Ekamut-caxs'!D45</f>
        <v>4.8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f>+A45+1</f>
        <v>10</v>
      </c>
      <c r="B46" s="355" t="str">
        <f>+'Ekamut-caxs'!B46</f>
        <v>Տնտեսական ապրանքների գծով</v>
      </c>
      <c r="C46" s="147">
        <v>147</v>
      </c>
      <c r="D46" s="147">
        <v>294</v>
      </c>
      <c r="E46" s="147">
        <v>441</v>
      </c>
      <c r="F46" s="354">
        <f>+'Ekamut-caxs'!D46</f>
        <v>588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8">+A46+1</f>
        <v>11</v>
      </c>
      <c r="B47" s="355" t="str">
        <f>+'Ekamut-caxs'!B47</f>
        <v>Գրասենյակային ապրանքների գծով</v>
      </c>
      <c r="C47" s="147">
        <v>30</v>
      </c>
      <c r="D47" s="147">
        <v>60</v>
      </c>
      <c r="E47" s="147">
        <v>80</v>
      </c>
      <c r="F47" s="354">
        <f>+'Ekamut-caxs'!D47</f>
        <v>111.6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8"/>
        <v>12</v>
      </c>
      <c r="B48" s="355" t="str">
        <f>+'Ekamut-caxs'!B48</f>
        <v>Փոքրարժեք կամ արագամաշ առարկաների գծով</v>
      </c>
      <c r="C48" s="147">
        <v>100</v>
      </c>
      <c r="D48" s="147">
        <v>250</v>
      </c>
      <c r="E48" s="147">
        <v>350</v>
      </c>
      <c r="F48" s="354">
        <f>+'Ekamut-caxs'!D48</f>
        <v>490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8"/>
        <v>13</v>
      </c>
      <c r="B49" s="355" t="str">
        <f>+'Ekamut-caxs'!B49</f>
        <v>Ուսումնական նյութերի գծով</v>
      </c>
      <c r="C49" s="147"/>
      <c r="D49" s="147">
        <v>30</v>
      </c>
      <c r="E49" s="147">
        <v>30</v>
      </c>
      <c r="F49" s="354">
        <f>+'Ekamut-caxs'!D49</f>
        <v>30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8"/>
        <v>14</v>
      </c>
      <c r="B50" s="355" t="str">
        <f>+'Ekamut-caxs'!B50</f>
        <v>Դեղորայքի գծով</v>
      </c>
      <c r="C50" s="147">
        <v>20</v>
      </c>
      <c r="D50" s="147">
        <v>30</v>
      </c>
      <c r="E50" s="147">
        <v>30</v>
      </c>
      <c r="F50" s="354">
        <f>+'Ekamut-caxs'!D50</f>
        <v>30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8"/>
        <v>15</v>
      </c>
      <c r="B51" s="355" t="str">
        <f>+'Ekamut-caxs'!B51</f>
        <v>Բուժ.ծառայության գծով</v>
      </c>
      <c r="C51" s="147">
        <v>92</v>
      </c>
      <c r="D51" s="147">
        <v>92</v>
      </c>
      <c r="E51" s="147">
        <v>92</v>
      </c>
      <c r="F51" s="354">
        <f>+'Ekamut-caxs'!D51</f>
        <v>92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8"/>
        <v>16</v>
      </c>
      <c r="B52" s="355" t="str">
        <f>+'Ekamut-caxs'!B52</f>
        <v>Ընթացիկ վերանորոգման գծով</v>
      </c>
      <c r="C52" s="147">
        <v>50</v>
      </c>
      <c r="D52" s="147">
        <v>200</v>
      </c>
      <c r="E52" s="147">
        <v>300</v>
      </c>
      <c r="F52" s="354">
        <f>+'Ekamut-caxs'!D52</f>
        <v>300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8"/>
        <v>17</v>
      </c>
      <c r="B53" s="355" t="str">
        <f>+'Ekamut-caxs'!B53</f>
        <v>Ջեռուցման համակարգի սպասարկման գծով</v>
      </c>
      <c r="C53" s="147"/>
      <c r="D53" s="147">
        <v>60</v>
      </c>
      <c r="E53" s="147">
        <v>103.5</v>
      </c>
      <c r="F53" s="354">
        <f>+'Ekamut-caxs'!D53</f>
        <v>103.5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8"/>
        <v>18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8"/>
        <v>19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7">
        <v>26.3</v>
      </c>
      <c r="D56" s="147">
        <v>52.5</v>
      </c>
      <c r="E56" s="147">
        <v>78.8</v>
      </c>
      <c r="F56" s="354">
        <f>+'Ekamut-caxs'!D56</f>
        <v>105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>
      <c r="A57" s="358">
        <f t="shared" si="18"/>
        <v>19</v>
      </c>
      <c r="B57" s="355" t="str">
        <f>+'Ekamut-caxs'!B57</f>
        <v>Համակարգիչների տեխնիկական սպասարկման գծով</v>
      </c>
      <c r="C57" s="147">
        <v>8</v>
      </c>
      <c r="D57" s="147">
        <v>24</v>
      </c>
      <c r="E57" s="147">
        <v>28</v>
      </c>
      <c r="F57" s="354">
        <f>+'Ekamut-caxs'!D57</f>
        <v>32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17.25">
      <c r="A58" s="358">
        <f t="shared" si="18"/>
        <v>20</v>
      </c>
      <c r="B58" s="355" t="str">
        <f>+'Ekamut-caxs'!B58</f>
        <v>Համակարգչային ծրագրի և կայքի սպասարկման գծով</v>
      </c>
      <c r="C58" s="147"/>
      <c r="D58" s="147">
        <v>122</v>
      </c>
      <c r="E58" s="147">
        <v>122</v>
      </c>
      <c r="F58" s="354">
        <f>+'Ekamut-caxs'!D58</f>
        <v>122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18"/>
        <v>21</v>
      </c>
      <c r="B59" s="355" t="str">
        <f>+'Ekamut-caxs'!B59</f>
        <v>էլ․ստորագրության գծով</v>
      </c>
      <c r="C59" s="147"/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18"/>
        <v>22</v>
      </c>
      <c r="B60" s="355" t="str">
        <f>+'Ekamut-caxs'!B60</f>
        <v>Հայտարարության գծով</v>
      </c>
      <c r="C60" s="147"/>
      <c r="D60" s="147">
        <v>6</v>
      </c>
      <c r="E60" s="147">
        <v>6</v>
      </c>
      <c r="F60" s="354">
        <f>+'Ekamut-caxs'!D60</f>
        <v>6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8"/>
        <v>23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23</v>
      </c>
      <c r="B62" s="355" t="str">
        <f>+'Ekamut-caxs'!B62</f>
        <v>Վերապատրաստման գծով</v>
      </c>
      <c r="C62" s="147"/>
      <c r="D62" s="147"/>
      <c r="E62" s="147">
        <v>24</v>
      </c>
      <c r="F62" s="354">
        <f>+'Ekamut-caxs'!D62</f>
        <v>24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24</v>
      </c>
      <c r="B63" s="191" t="str">
        <f>+'Ekamut-caxs'!B63</f>
        <v>Միջոցառման կազմակերպման գծով</v>
      </c>
      <c r="C63" s="147"/>
      <c r="D63" s="147">
        <v>80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8"/>
        <v>25</v>
      </c>
      <c r="B64" s="191" t="str">
        <f>+'Ekamut-caxs'!B64</f>
        <v>Հակահրդեհային անվտագության համակարգի գծով</v>
      </c>
      <c r="C64" s="147">
        <v>16.2</v>
      </c>
      <c r="D64" s="147">
        <v>32.4</v>
      </c>
      <c r="E64" s="147">
        <v>48.6</v>
      </c>
      <c r="F64" s="108">
        <f>+'Ekamut-caxs'!D64</f>
        <v>64.8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 hidden="1">
      <c r="A65" s="358">
        <f t="shared" si="18"/>
        <v>26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3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8">
        <f t="shared" si="18"/>
        <v>27</v>
      </c>
      <c r="B66" s="355" t="str">
        <f>+'Ekamut-caxs'!B66</f>
        <v>Կրակմարիչների լիցքավորում</v>
      </c>
      <c r="C66" s="147"/>
      <c r="D66" s="147"/>
      <c r="E66" s="147"/>
      <c r="F66" s="354">
        <f>+'Ekamut-caxs'!D66</f>
        <v>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 hidden="1">
      <c r="A67" s="358">
        <f t="shared" si="18"/>
        <v>28</v>
      </c>
      <c r="B67" s="191" t="s">
        <v>35</v>
      </c>
      <c r="C67" s="354">
        <f>SUM(C68:C70)</f>
        <v>0</v>
      </c>
      <c r="D67" s="354">
        <f t="shared" ref="D67:E67" si="19">SUM(D68:D70)</f>
        <v>0</v>
      </c>
      <c r="E67" s="354">
        <f t="shared" si="19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28.1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28.200000000000003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28.300000000000004</v>
      </c>
      <c r="B70" s="319" t="s">
        <v>82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26</v>
      </c>
      <c r="B71" s="343" t="s">
        <v>37</v>
      </c>
      <c r="C71" s="361">
        <f>+F71</f>
        <v>126.40000000000009</v>
      </c>
      <c r="D71" s="361">
        <f>+F71</f>
        <v>126.40000000000009</v>
      </c>
      <c r="E71" s="361">
        <f>+F71</f>
        <v>126.40000000000009</v>
      </c>
      <c r="F71" s="354">
        <f>+'Deb. ev kreditor'!D59-'Deb. ev kreditor'!D55</f>
        <v>126.40000000000009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v>27</v>
      </c>
      <c r="B72" s="343" t="str">
        <f>+'Ekamut-caxs'!B70</f>
        <v>Ծառերի էտման գծով</v>
      </c>
      <c r="C72" s="361"/>
      <c r="D72" s="361">
        <f>+F72</f>
        <v>150</v>
      </c>
      <c r="E72" s="361">
        <f>+F72</f>
        <v>150</v>
      </c>
      <c r="F72" s="354">
        <f>+'Ekamut-caxs'!D70</f>
        <v>150</v>
      </c>
      <c r="G72" s="188"/>
      <c r="H72" s="113"/>
      <c r="I72" s="14"/>
      <c r="J72" s="14"/>
      <c r="K72" s="420"/>
      <c r="L72" s="420"/>
      <c r="M72" s="420"/>
    </row>
    <row r="73" spans="1:13" s="24" customFormat="1" ht="17.25" hidden="1">
      <c r="A73" s="362">
        <f>+A71+1</f>
        <v>27</v>
      </c>
      <c r="B73" s="191" t="s">
        <v>83</v>
      </c>
      <c r="C73" s="147"/>
      <c r="D73" s="147"/>
      <c r="E73" s="147"/>
      <c r="F73" s="108"/>
      <c r="G73" s="188"/>
      <c r="H73" s="316" t="s">
        <v>196</v>
      </c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5" customFormat="1" ht="17.25">
      <c r="A74" s="13" t="s">
        <v>55</v>
      </c>
      <c r="B74" s="340" t="s">
        <v>58</v>
      </c>
      <c r="C74" s="353">
        <f>C75+C82</f>
        <v>500</v>
      </c>
      <c r="D74" s="353">
        <f>D75+D82</f>
        <v>1075</v>
      </c>
      <c r="E74" s="353">
        <f>E75+E82</f>
        <v>1075</v>
      </c>
      <c r="F74" s="353">
        <f>F75+F82</f>
        <v>1075</v>
      </c>
      <c r="G74" s="342"/>
      <c r="H74" s="61"/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4" customFormat="1" ht="17.25">
      <c r="A75" s="313">
        <v>1</v>
      </c>
      <c r="B75" s="191" t="s">
        <v>87</v>
      </c>
      <c r="C75" s="360">
        <f>SUM(C76:C81)</f>
        <v>500</v>
      </c>
      <c r="D75" s="360">
        <f>SUM(D76:D81)</f>
        <v>1075</v>
      </c>
      <c r="E75" s="360">
        <f>SUM(E76:E81)</f>
        <v>1075</v>
      </c>
      <c r="F75" s="354">
        <f>SUM(F76:F81)</f>
        <v>1075</v>
      </c>
      <c r="G75" s="188"/>
      <c r="H75" s="36"/>
      <c r="I75" s="29"/>
      <c r="J75" s="29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5">
      <c r="A76" s="359">
        <f t="shared" ref="A76:A81" si="20">+A75+0.1</f>
        <v>1.1000000000000001</v>
      </c>
      <c r="B76" s="319" t="s">
        <v>84</v>
      </c>
      <c r="C76" s="320">
        <v>130</v>
      </c>
      <c r="D76" s="320">
        <v>200</v>
      </c>
      <c r="E76" s="320">
        <v>200</v>
      </c>
      <c r="F76" s="321">
        <v>200</v>
      </c>
      <c r="G76" s="322"/>
      <c r="H76" s="323" t="s">
        <v>286</v>
      </c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18">
        <v>1.1000000000000001</v>
      </c>
      <c r="B77" s="319" t="s">
        <v>85</v>
      </c>
      <c r="C77" s="320">
        <v>0</v>
      </c>
      <c r="D77" s="320"/>
      <c r="E77" s="320"/>
      <c r="F77" s="321"/>
      <c r="G77" s="322"/>
      <c r="H77" s="323" t="s">
        <v>287</v>
      </c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5">
      <c r="A78" s="359">
        <f t="shared" si="20"/>
        <v>1.2000000000000002</v>
      </c>
      <c r="B78" s="319" t="s">
        <v>86</v>
      </c>
      <c r="C78" s="320">
        <v>370</v>
      </c>
      <c r="D78" s="320">
        <v>875</v>
      </c>
      <c r="E78" s="320">
        <v>875</v>
      </c>
      <c r="F78" s="321">
        <v>875</v>
      </c>
      <c r="G78" s="322"/>
      <c r="H78" s="323" t="s">
        <v>291</v>
      </c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6.5" hidden="1" customHeight="1">
      <c r="A79" s="318">
        <f t="shared" si="20"/>
        <v>1.3000000000000003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ref="K79:K89" si="21">IF((D79-C79)&lt;0, ("սխալ"),"")</f>
        <v/>
      </c>
      <c r="L79" s="420" t="str">
        <f t="shared" ref="L79:L89" si="22">IF((E79-D79)&lt;0, ("սխալ"),"")</f>
        <v/>
      </c>
      <c r="M79" s="420" t="str">
        <f t="shared" ref="M79:M89" si="23">IF((F79-E79)&lt;0, ("սխալ"),"")</f>
        <v/>
      </c>
    </row>
    <row r="80" spans="1:13" s="325" customFormat="1" ht="16.5" hidden="1" customHeight="1">
      <c r="A80" s="318">
        <f t="shared" si="20"/>
        <v>1.4000000000000004</v>
      </c>
      <c r="B80" s="319" t="s">
        <v>64</v>
      </c>
      <c r="C80" s="320"/>
      <c r="D80" s="320"/>
      <c r="E80" s="320"/>
      <c r="F80" s="321"/>
      <c r="G80" s="322"/>
      <c r="H80" s="323"/>
      <c r="I80" s="324"/>
      <c r="J80" s="324"/>
      <c r="K80" s="420" t="str">
        <f t="shared" si="21"/>
        <v/>
      </c>
      <c r="L80" s="420" t="str">
        <f t="shared" si="22"/>
        <v/>
      </c>
      <c r="M80" s="420" t="str">
        <f t="shared" si="23"/>
        <v/>
      </c>
    </row>
    <row r="81" spans="1:13" s="24" customFormat="1" ht="17.25" hidden="1">
      <c r="A81" s="358">
        <f t="shared" si="20"/>
        <v>1.5000000000000004</v>
      </c>
      <c r="B81" s="144"/>
      <c r="C81" s="147"/>
      <c r="D81" s="147"/>
      <c r="E81" s="147"/>
      <c r="F81" s="108"/>
      <c r="G81" s="188"/>
      <c r="H81" s="33" t="s">
        <v>249</v>
      </c>
      <c r="I81" s="14"/>
      <c r="J81" s="14"/>
      <c r="K81" s="420" t="str">
        <f t="shared" si="21"/>
        <v/>
      </c>
      <c r="L81" s="420" t="str">
        <f t="shared" si="22"/>
        <v/>
      </c>
      <c r="M81" s="420" t="str">
        <f t="shared" si="23"/>
        <v/>
      </c>
    </row>
    <row r="82" spans="1:13" s="24" customFormat="1" ht="34.5" hidden="1">
      <c r="A82" s="313">
        <v>2</v>
      </c>
      <c r="B82" s="191" t="s">
        <v>88</v>
      </c>
      <c r="C82" s="360">
        <f t="shared" ref="C82:E82" si="24">SUM(C83:C85)</f>
        <v>0</v>
      </c>
      <c r="D82" s="360">
        <f t="shared" si="24"/>
        <v>0</v>
      </c>
      <c r="E82" s="360">
        <f t="shared" si="24"/>
        <v>0</v>
      </c>
      <c r="F82" s="354">
        <f>SUM(F83:F85)</f>
        <v>0</v>
      </c>
      <c r="G82" s="188"/>
      <c r="H82" s="36"/>
      <c r="I82" s="29"/>
      <c r="J82" s="29"/>
      <c r="K82" s="420" t="str">
        <f t="shared" si="21"/>
        <v/>
      </c>
      <c r="L82" s="420" t="str">
        <f t="shared" si="22"/>
        <v/>
      </c>
      <c r="M82" s="420" t="str">
        <f t="shared" si="23"/>
        <v/>
      </c>
    </row>
    <row r="83" spans="1:13" s="325" customFormat="1" ht="16.5" hidden="1" customHeight="1">
      <c r="A83" s="359">
        <f>+A82+0.1</f>
        <v>2.1</v>
      </c>
      <c r="B83" s="319" t="s">
        <v>60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1"/>
        <v/>
      </c>
      <c r="L83" s="420" t="str">
        <f t="shared" si="22"/>
        <v/>
      </c>
      <c r="M83" s="420" t="str">
        <f t="shared" si="23"/>
        <v/>
      </c>
    </row>
    <row r="84" spans="1:13" s="325" customFormat="1" ht="16.5" hidden="1" customHeight="1">
      <c r="A84" s="359">
        <f>+A83+0.1</f>
        <v>2.2000000000000002</v>
      </c>
      <c r="B84" s="319" t="s">
        <v>59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1"/>
        <v/>
      </c>
      <c r="L84" s="420" t="str">
        <f t="shared" si="22"/>
        <v/>
      </c>
      <c r="M84" s="420" t="str">
        <f t="shared" si="23"/>
        <v/>
      </c>
    </row>
    <row r="85" spans="1:13" s="325" customFormat="1" ht="16.5" hidden="1" customHeight="1">
      <c r="A85" s="359">
        <f>+A84+0.1</f>
        <v>2.3000000000000003</v>
      </c>
      <c r="B85" s="319" t="s">
        <v>49</v>
      </c>
      <c r="C85" s="320"/>
      <c r="D85" s="320"/>
      <c r="E85" s="320"/>
      <c r="F85" s="321"/>
      <c r="G85" s="322"/>
      <c r="H85" s="323"/>
      <c r="I85" s="324"/>
      <c r="J85" s="324"/>
      <c r="K85" s="420" t="str">
        <f t="shared" si="21"/>
        <v/>
      </c>
      <c r="L85" s="420" t="str">
        <f t="shared" si="22"/>
        <v/>
      </c>
      <c r="M85" s="420" t="str">
        <f t="shared" si="23"/>
        <v/>
      </c>
    </row>
    <row r="86" spans="1:13" s="25" customFormat="1" ht="34.5" hidden="1">
      <c r="A86" s="13" t="s">
        <v>56</v>
      </c>
      <c r="B86" s="340" t="s">
        <v>143</v>
      </c>
      <c r="C86" s="353">
        <f t="shared" ref="C86:E86" si="25">SUM(C87:C88)</f>
        <v>0</v>
      </c>
      <c r="D86" s="353">
        <f t="shared" si="25"/>
        <v>0</v>
      </c>
      <c r="E86" s="353">
        <f t="shared" si="25"/>
        <v>0</v>
      </c>
      <c r="F86" s="353">
        <f>SUM(F87:F88)</f>
        <v>0</v>
      </c>
      <c r="G86" s="342"/>
      <c r="H86" s="37"/>
      <c r="I86" s="30"/>
      <c r="J86" s="30"/>
      <c r="K86" s="420" t="str">
        <f t="shared" si="21"/>
        <v/>
      </c>
      <c r="L86" s="420" t="str">
        <f t="shared" si="22"/>
        <v/>
      </c>
      <c r="M86" s="420" t="str">
        <f t="shared" si="23"/>
        <v/>
      </c>
    </row>
    <row r="87" spans="1:13" s="25" customFormat="1" ht="17.25" hidden="1">
      <c r="A87" s="315">
        <v>1</v>
      </c>
      <c r="B87" s="144" t="s">
        <v>15</v>
      </c>
      <c r="C87" s="147"/>
      <c r="D87" s="147"/>
      <c r="E87" s="147"/>
      <c r="F87" s="108"/>
      <c r="G87" s="188"/>
      <c r="H87" s="317">
        <f>+H11-F89</f>
        <v>-4221.7000000000025</v>
      </c>
      <c r="I87" s="30"/>
      <c r="J87" s="30"/>
      <c r="K87" s="420" t="str">
        <f t="shared" si="21"/>
        <v/>
      </c>
      <c r="L87" s="420" t="str">
        <f t="shared" si="22"/>
        <v/>
      </c>
      <c r="M87" s="420" t="str">
        <f t="shared" si="23"/>
        <v/>
      </c>
    </row>
    <row r="88" spans="1:13" s="25" customFormat="1" ht="17.25" hidden="1">
      <c r="A88" s="315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0" t="str">
        <f t="shared" si="21"/>
        <v/>
      </c>
      <c r="L88" s="420" t="str">
        <f t="shared" si="22"/>
        <v/>
      </c>
      <c r="M88" s="420" t="str">
        <f t="shared" si="23"/>
        <v/>
      </c>
    </row>
    <row r="89" spans="1:13" s="25" customFormat="1" ht="34.5">
      <c r="A89" s="339" t="s">
        <v>38</v>
      </c>
      <c r="B89" s="340" t="s">
        <v>39</v>
      </c>
      <c r="C89" s="353">
        <f>C12+C13-C30</f>
        <v>21.250000000010914</v>
      </c>
      <c r="D89" s="353">
        <f>D12+D13-D30</f>
        <v>1322.7950000000055</v>
      </c>
      <c r="E89" s="353">
        <f>E12+E13-E30</f>
        <v>4408.1300000000047</v>
      </c>
      <c r="F89" s="353">
        <f>F12+F13-F30</f>
        <v>7730.5000000000146</v>
      </c>
      <c r="G89" s="342"/>
      <c r="H89" s="447" t="s">
        <v>189</v>
      </c>
      <c r="I89" s="447"/>
      <c r="J89" s="112"/>
      <c r="K89" s="420" t="str">
        <f t="shared" si="21"/>
        <v/>
      </c>
      <c r="L89" s="420" t="str">
        <f t="shared" si="22"/>
        <v/>
      </c>
      <c r="M89" s="420" t="str">
        <f t="shared" si="23"/>
        <v/>
      </c>
    </row>
    <row r="90" spans="1:13" s="25" customFormat="1" ht="30" customHeight="1">
      <c r="A90" s="166"/>
      <c r="B90" s="344"/>
      <c r="C90" s="345"/>
      <c r="D90" s="345"/>
      <c r="E90" s="345"/>
      <c r="H90" s="37"/>
      <c r="I90" s="30"/>
      <c r="J90" s="30"/>
      <c r="K90" s="146" t="str">
        <f>IF((H90-F90)&lt;0, (0),"")</f>
        <v/>
      </c>
      <c r="L90" s="146" t="str">
        <f t="shared" ref="L90:M92" si="26">IF((I90-H90)&lt;0, (0),"")</f>
        <v/>
      </c>
      <c r="M90" s="146" t="str">
        <f t="shared" si="26"/>
        <v/>
      </c>
    </row>
    <row r="91" spans="1:13" s="5" customFormat="1" ht="31.5" hidden="1" customHeight="1">
      <c r="B91" s="346" t="s">
        <v>2</v>
      </c>
      <c r="C91" s="347"/>
      <c r="D91" s="347"/>
      <c r="E91" s="186" t="str">
        <f>+'Ekamut-caxs'!D74</f>
        <v>Վ․ Ղազախեցյան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6"/>
        <v/>
      </c>
      <c r="M91" s="146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8"/>
      <c r="H92" s="349"/>
      <c r="I92" s="27"/>
      <c r="J92" s="27"/>
      <c r="K92" s="146"/>
      <c r="L92" s="146" t="str">
        <f t="shared" si="26"/>
        <v/>
      </c>
      <c r="M92" s="146" t="str">
        <f t="shared" si="26"/>
        <v/>
      </c>
    </row>
    <row r="93" spans="1:13" s="2" customFormat="1" ht="36.75" hidden="1" customHeight="1">
      <c r="B93" s="350" t="s">
        <v>6</v>
      </c>
      <c r="C93" s="30"/>
      <c r="D93" s="30"/>
      <c r="E93" s="186" t="str">
        <f>+'Ekamut-caxs'!D76</f>
        <v>Հ․ Ենոքյան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4"/>
      <c r="C94" s="27"/>
      <c r="D94" s="27"/>
      <c r="E94" s="183" t="s">
        <v>92</v>
      </c>
      <c r="F94" s="183"/>
      <c r="G94" s="348"/>
      <c r="H94" s="349"/>
      <c r="I94" s="27"/>
      <c r="J94" s="27"/>
      <c r="K94" s="146"/>
      <c r="L94" s="146"/>
      <c r="M94" s="146"/>
    </row>
    <row r="95" spans="1:13" s="2" customFormat="1" hidden="1">
      <c r="B95" s="334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1" t="s">
        <v>210</v>
      </c>
      <c r="C96" s="445"/>
      <c r="D96" s="445"/>
      <c r="E96" s="445"/>
      <c r="G96" s="207" t="s">
        <v>224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3" zoomScaleSheetLayoutView="100" workbookViewId="0">
      <selection activeCell="F45" sqref="F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հ․107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274</v>
      </c>
      <c r="B3" s="451"/>
      <c r="C3" s="451"/>
      <c r="D3" s="451"/>
      <c r="E3" s="451"/>
      <c r="F3" s="451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SUM(C7:C8,C11,C14:C19,C22:C23)</f>
        <v>66938.099999999991</v>
      </c>
      <c r="D6" s="142">
        <f>SUM(D7:D8,D11,D14:D19,D22:D23)</f>
        <v>74133.399999999994</v>
      </c>
      <c r="E6" s="142">
        <f t="shared" ref="E6:E64" si="0">D6-C6</f>
        <v>7195.3000000000029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53027.7</v>
      </c>
      <c r="D7" s="109">
        <f>+'Ekamut-caxs'!D11</f>
        <v>64151.6</v>
      </c>
      <c r="E7" s="109">
        <f t="shared" si="0"/>
        <v>11123.900000000001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464</v>
      </c>
      <c r="D8" s="109">
        <f>SUM(D9:D10)</f>
        <v>24</v>
      </c>
      <c r="E8" s="109">
        <f t="shared" si="0"/>
        <v>-440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89.6</v>
      </c>
      <c r="D9" s="389">
        <f>+'Ekamut-caxs'!D13</f>
        <v>24</v>
      </c>
      <c r="E9" s="394">
        <f t="shared" si="0"/>
        <v>-65.599999999999994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>
        <v>374.4</v>
      </c>
      <c r="D10" s="389">
        <f>+'Ekamut-caxs'!D14</f>
        <v>0</v>
      </c>
      <c r="E10" s="394">
        <f t="shared" si="0"/>
        <v>-374.4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10576</v>
      </c>
      <c r="D11" s="109">
        <f>SUM(D12:D13)</f>
        <v>6738.2000000000007</v>
      </c>
      <c r="E11" s="109">
        <f t="shared" si="0"/>
        <v>-3837.7999999999993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3560</v>
      </c>
      <c r="D12" s="389">
        <f>+'Ekamut-caxs'!D16</f>
        <v>1865.9</v>
      </c>
      <c r="E12" s="394">
        <f t="shared" si="0"/>
        <v>-1694.1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7016</v>
      </c>
      <c r="D13" s="389">
        <f>+'Ekamut-caxs'!D17</f>
        <v>4872.3</v>
      </c>
      <c r="E13" s="394">
        <f t="shared" si="0"/>
        <v>-2143.6999999999998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250.7</v>
      </c>
      <c r="D14" s="109">
        <f>+'Ekamut-caxs'!D19</f>
        <v>600</v>
      </c>
      <c r="E14" s="109">
        <f t="shared" si="0"/>
        <v>349.3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2609.4</v>
      </c>
      <c r="D19" s="110">
        <f>SUM(D20:D21)</f>
        <v>2609.4</v>
      </c>
      <c r="E19" s="109">
        <f t="shared" si="0"/>
        <v>0</v>
      </c>
      <c r="F19" s="105"/>
    </row>
    <row r="20" spans="1:7" s="395" customFormat="1" ht="17.25">
      <c r="A20" s="392">
        <f>+A19+0.1</f>
        <v>5.0999999999999996</v>
      </c>
      <c r="B20" s="393" t="str">
        <f>+'Ekamut-caxs'!B25</f>
        <v xml:space="preserve">ոչ ընթացիկ </v>
      </c>
      <c r="C20" s="389">
        <v>2609.4</v>
      </c>
      <c r="D20" s="389">
        <f>+'Ekamut-caxs'!D25</f>
        <v>2609.4</v>
      </c>
      <c r="E20" s="394">
        <f t="shared" si="0"/>
        <v>0</v>
      </c>
      <c r="F20" s="389"/>
    </row>
    <row r="21" spans="1:7" s="395" customFormat="1" ht="17.25" hidden="1">
      <c r="A21" s="392">
        <f>+A20+0.1</f>
        <v>5.1999999999999993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10.3</v>
      </c>
      <c r="D23" s="109">
        <f>+'Ekamut-caxs'!D18</f>
        <v>10.199999999999999</v>
      </c>
      <c r="E23" s="109">
        <f>D23-C23</f>
        <v>-0.10000000000000142</v>
      </c>
      <c r="F23" s="109"/>
      <c r="G23" s="32" t="s">
        <v>281</v>
      </c>
    </row>
    <row r="24" spans="1:7" s="7" customFormat="1" ht="17.25">
      <c r="A24" s="152" t="s">
        <v>11</v>
      </c>
      <c r="B24" s="380" t="s">
        <v>138</v>
      </c>
      <c r="C24" s="381">
        <f>SUM(C25,C28:C34,C38:C60,C62:C63)</f>
        <v>66938.099999999991</v>
      </c>
      <c r="D24" s="381">
        <f>SUM(D25,D28:D34,D38:D60,D62:D63)</f>
        <v>73983.400000000009</v>
      </c>
      <c r="E24" s="142">
        <f t="shared" si="0"/>
        <v>7045.3000000000175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47531</v>
      </c>
      <c r="D25" s="110">
        <f>+'Ekamut-caxs'!D32</f>
        <v>50225</v>
      </c>
      <c r="E25" s="109">
        <f t="shared" si="0"/>
        <v>2694</v>
      </c>
      <c r="F25" s="105" t="s">
        <v>300</v>
      </c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225</v>
      </c>
      <c r="D26" s="389">
        <f>+'Ekamut-caxs'!D33</f>
        <v>540</v>
      </c>
      <c r="E26" s="394">
        <f>D26-C26</f>
        <v>315</v>
      </c>
      <c r="F26" s="389"/>
    </row>
    <row r="27" spans="1:7" s="395" customFormat="1" ht="17.25">
      <c r="A27" s="392">
        <v>1.2</v>
      </c>
      <c r="B27" s="393" t="s">
        <v>259</v>
      </c>
      <c r="C27" s="389">
        <v>3033.8</v>
      </c>
      <c r="D27" s="389">
        <f>+'Ekamut-caxs'!D34</f>
        <v>0</v>
      </c>
      <c r="E27" s="394">
        <f>D27-C27</f>
        <v>-3033.8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10467.5</v>
      </c>
      <c r="D28" s="110">
        <f>+'Ekamut-caxs'!D35</f>
        <v>10934.800000000001</v>
      </c>
      <c r="E28" s="109">
        <f t="shared" si="0"/>
        <v>467.30000000000109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1725.1</v>
      </c>
      <c r="D29" s="110">
        <f>+'Ekamut-caxs'!D36</f>
        <v>1725.1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1352.6</v>
      </c>
      <c r="D30" s="110">
        <f>+'Ekamut-caxs'!D37</f>
        <v>1421.3</v>
      </c>
      <c r="E30" s="109">
        <f t="shared" si="0"/>
        <v>68.700000000000045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355.6</v>
      </c>
      <c r="D31" s="110">
        <f>+'Ekamut-caxs'!D38</f>
        <v>378.4</v>
      </c>
      <c r="E31" s="109">
        <f t="shared" si="0"/>
        <v>22.799999999999955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51</v>
      </c>
      <c r="D32" s="110">
        <f>+'Ekamut-caxs'!D39</f>
        <v>51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150</v>
      </c>
      <c r="D34" s="110">
        <f>SUM(D35:D37)</f>
        <v>150</v>
      </c>
      <c r="E34" s="109">
        <f t="shared" si="0"/>
        <v>0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30</v>
      </c>
      <c r="D35" s="389">
        <f>+'Ekamut-caxs'!D42</f>
        <v>30</v>
      </c>
      <c r="E35" s="394">
        <f t="shared" si="0"/>
        <v>0</v>
      </c>
      <c r="F35" s="389"/>
    </row>
    <row r="36" spans="1:7" s="395" customFormat="1" ht="17.25" hidden="1">
      <c r="A36" s="392">
        <v>8.1999999999999993</v>
      </c>
      <c r="B36" s="393" t="str">
        <f>+'Ekamut-caxs'!B43</f>
        <v>րոպեավճար</v>
      </c>
      <c r="C36" s="389"/>
      <c r="D36" s="389">
        <f>+'Ekamut-caxs'!D43</f>
        <v>0</v>
      </c>
      <c r="E36" s="394">
        <f t="shared" si="0"/>
        <v>0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120</v>
      </c>
      <c r="D37" s="389">
        <f>+'Ekamut-caxs'!D44</f>
        <v>120</v>
      </c>
      <c r="E37" s="394">
        <f t="shared" si="0"/>
        <v>0</v>
      </c>
      <c r="F37" s="389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4.8</v>
      </c>
      <c r="D38" s="110">
        <v>4.8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587.70000000000005</v>
      </c>
      <c r="D39" s="110">
        <f>+'Ekamut-caxs'!D46</f>
        <v>588</v>
      </c>
      <c r="E39" s="109">
        <f t="shared" si="0"/>
        <v>0.29999999999995453</v>
      </c>
      <c r="F39" s="105"/>
      <c r="G39" s="5"/>
    </row>
    <row r="40" spans="1:7" s="19" customFormat="1" ht="17.25">
      <c r="A40" s="21">
        <f t="shared" ref="A40:A59" si="3">+A39+1</f>
        <v>11</v>
      </c>
      <c r="B40" s="144" t="str">
        <f>+'Ekamut-caxs'!B47</f>
        <v>Գրասենյակային ապրանքների գծով</v>
      </c>
      <c r="C40" s="110">
        <v>111.6</v>
      </c>
      <c r="D40" s="110">
        <f>+'Ekamut-caxs'!D47</f>
        <v>111.6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1076.0999999999999</v>
      </c>
      <c r="D41" s="110">
        <f>+'Ekamut-caxs'!D48</f>
        <v>490</v>
      </c>
      <c r="E41" s="109">
        <f t="shared" si="0"/>
        <v>-586.09999999999991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220</v>
      </c>
      <c r="D42" s="110">
        <f>+'Ekamut-caxs'!D49</f>
        <v>30</v>
      </c>
      <c r="E42" s="109">
        <f t="shared" si="0"/>
        <v>-190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30</v>
      </c>
      <c r="D43" s="110">
        <f>+'Ekamut-caxs'!D50</f>
        <v>30</v>
      </c>
      <c r="E43" s="109">
        <f>D43-C43</f>
        <v>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45</v>
      </c>
      <c r="D44" s="110">
        <f>+'Ekamut-caxs'!D51</f>
        <v>92</v>
      </c>
      <c r="E44" s="109">
        <f t="shared" si="0"/>
        <v>47</v>
      </c>
      <c r="F44" s="105" t="s">
        <v>295</v>
      </c>
    </row>
    <row r="45" spans="1:7" s="19" customFormat="1" ht="27">
      <c r="A45" s="21">
        <f t="shared" si="3"/>
        <v>16</v>
      </c>
      <c r="B45" s="144" t="str">
        <f>+'Ekamut-caxs'!B52</f>
        <v>Ընթացիկ վերանորոգման գծով</v>
      </c>
      <c r="C45" s="109">
        <v>100</v>
      </c>
      <c r="D45" s="110">
        <f>+'Ekamut-caxs'!D52</f>
        <v>300</v>
      </c>
      <c r="E45" s="109">
        <f t="shared" si="0"/>
        <v>200</v>
      </c>
      <c r="F45" s="105" t="s">
        <v>296</v>
      </c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103.5</v>
      </c>
      <c r="D46" s="110">
        <f>+'Ekamut-caxs'!D53</f>
        <v>103.5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19</v>
      </c>
      <c r="B50" s="144" t="str">
        <f>+'Ekamut-caxs'!B57</f>
        <v>Համակարգիչների տեխնիկական սպասարկման գծով</v>
      </c>
      <c r="C50" s="110">
        <v>24</v>
      </c>
      <c r="D50" s="110">
        <f>+'Ekamut-caxs'!D57</f>
        <v>32</v>
      </c>
      <c r="E50" s="109">
        <f t="shared" si="0"/>
        <v>8</v>
      </c>
      <c r="F50" s="105" t="s">
        <v>298</v>
      </c>
    </row>
    <row r="51" spans="1:7" s="19" customFormat="1" ht="17.25">
      <c r="A51" s="21">
        <f t="shared" si="3"/>
        <v>20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 t="s">
        <v>295</v>
      </c>
      <c r="G51" s="5"/>
    </row>
    <row r="52" spans="1:7" s="19" customFormat="1" ht="17.25">
      <c r="A52" s="21">
        <f t="shared" si="3"/>
        <v>21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22</v>
      </c>
      <c r="B53" s="144" t="str">
        <f>+'Ekamut-caxs'!B60</f>
        <v>Հայտարարության գծով</v>
      </c>
      <c r="C53" s="109">
        <v>11</v>
      </c>
      <c r="D53" s="110">
        <f>+'Ekamut-caxs'!D60</f>
        <v>6</v>
      </c>
      <c r="E53" s="109">
        <f t="shared" si="4"/>
        <v>-5</v>
      </c>
      <c r="F53" s="105"/>
    </row>
    <row r="54" spans="1:7" s="19" customFormat="1" ht="17.25" hidden="1">
      <c r="A54" s="21">
        <f t="shared" si="3"/>
        <v>23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23</v>
      </c>
      <c r="B55" s="144" t="str">
        <f>+'Ekamut-caxs'!B62</f>
        <v>Վերապատրաստման գծով</v>
      </c>
      <c r="C55" s="109">
        <v>44.7</v>
      </c>
      <c r="D55" s="110">
        <f>+'Ekamut-caxs'!D62</f>
        <v>24</v>
      </c>
      <c r="E55" s="109">
        <f t="shared" si="4"/>
        <v>-20.700000000000003</v>
      </c>
      <c r="F55" s="109"/>
    </row>
    <row r="56" spans="1:7" s="19" customFormat="1" ht="17.25">
      <c r="A56" s="21">
        <f t="shared" si="3"/>
        <v>24</v>
      </c>
      <c r="B56" s="144" t="s">
        <v>262</v>
      </c>
      <c r="C56" s="109"/>
      <c r="D56" s="110">
        <f>+'Ekamut-caxs'!D63</f>
        <v>100</v>
      </c>
      <c r="E56" s="109">
        <f t="shared" si="4"/>
        <v>100</v>
      </c>
      <c r="F56" s="109" t="s">
        <v>297</v>
      </c>
    </row>
    <row r="57" spans="1:7" s="19" customFormat="1" ht="27">
      <c r="A57" s="21">
        <f t="shared" si="3"/>
        <v>25</v>
      </c>
      <c r="B57" s="144" t="s">
        <v>285</v>
      </c>
      <c r="C57" s="109"/>
      <c r="D57" s="110">
        <f>+'Ekamut-caxs'!D64</f>
        <v>64.8</v>
      </c>
      <c r="E57" s="109">
        <f t="shared" si="4"/>
        <v>64.8</v>
      </c>
      <c r="F57" s="105" t="s">
        <v>299</v>
      </c>
    </row>
    <row r="58" spans="1:7" s="19" customFormat="1" ht="17.25" hidden="1">
      <c r="A58" s="21">
        <f t="shared" si="3"/>
        <v>26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2"/>
    </row>
    <row r="59" spans="1:7" s="19" customFormat="1" ht="17.25" hidden="1">
      <c r="A59" s="21">
        <f t="shared" si="3"/>
        <v>27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281</v>
      </c>
    </row>
    <row r="60" spans="1:7" s="19" customFormat="1" ht="17.25">
      <c r="A60" s="21">
        <v>26</v>
      </c>
      <c r="B60" s="144" t="str">
        <f>+'Ekamut-caxs'!B67</f>
        <v>Հիմնական միջոցների մաշվածության գծով, որից՝</v>
      </c>
      <c r="C60" s="109">
        <v>2609.4</v>
      </c>
      <c r="D60" s="110">
        <f>+'Ekamut-caxs'!D67</f>
        <v>2609.4</v>
      </c>
      <c r="E60" s="109">
        <f t="shared" si="4"/>
        <v>0</v>
      </c>
      <c r="F60" s="109"/>
    </row>
    <row r="61" spans="1:7" s="395" customFormat="1" ht="17.25">
      <c r="A61" s="392">
        <f>+A60+0.1</f>
        <v>26.1</v>
      </c>
      <c r="B61" s="393" t="str">
        <f>+'Ekamut-caxs'!B68</f>
        <v>պայմանով (անհատույց) ստացված</v>
      </c>
      <c r="C61" s="389">
        <v>2609.4</v>
      </c>
      <c r="D61" s="389">
        <f>+'Ekamut-caxs'!D68</f>
        <v>2609.4</v>
      </c>
      <c r="E61" s="394">
        <f t="shared" si="4"/>
        <v>0</v>
      </c>
      <c r="F61" s="389"/>
    </row>
    <row r="62" spans="1:7" s="19" customFormat="1" ht="17.25" hidden="1">
      <c r="A62" s="21">
        <f>+A60+1</f>
        <v>27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v>27</v>
      </c>
      <c r="B63" s="144" t="str">
        <f>+'Ekamut-caxs'!B71</f>
        <v>Այլ ծախսերի գծով</v>
      </c>
      <c r="C63" s="109">
        <v>59.5</v>
      </c>
      <c r="D63" s="110">
        <f>+'Ekamut-caxs'!D71</f>
        <v>4221.7</v>
      </c>
      <c r="E63" s="109">
        <f t="shared" si="4"/>
        <v>4162.2</v>
      </c>
      <c r="F63" s="109"/>
    </row>
    <row r="64" spans="1:7" s="12" customFormat="1" ht="17.25">
      <c r="A64" s="382"/>
      <c r="B64" s="383" t="s">
        <v>78</v>
      </c>
      <c r="C64" s="142">
        <f>C6-C24</f>
        <v>0</v>
      </c>
      <c r="D64" s="142">
        <f>D6-D24</f>
        <v>149.99999999998545</v>
      </c>
      <c r="E64" s="142">
        <f t="shared" si="0"/>
        <v>149.99999999998545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0" t="str">
        <f>+'Ekamut-caxs'!D74</f>
        <v>Վ․ Ղազախեցյան</v>
      </c>
      <c r="E66" s="450"/>
      <c r="F66" s="45"/>
    </row>
    <row r="67" spans="1:6" ht="9.75" customHeight="1">
      <c r="B67" s="385"/>
      <c r="C67" s="67"/>
      <c r="D67" s="449" t="s">
        <v>5</v>
      </c>
      <c r="E67" s="449"/>
      <c r="F67" s="386"/>
    </row>
    <row r="68" spans="1:6" ht="24.75" customHeight="1">
      <c r="B68" s="384" t="s">
        <v>6</v>
      </c>
      <c r="C68" s="46"/>
      <c r="D68" s="450" t="str">
        <f>+'Ekamut-caxs'!D76</f>
        <v>Հ․ Ենոքյան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5" zoomScaleSheetLayoutView="100" workbookViewId="0">
      <selection activeCell="F45" sqref="F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հ․107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275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430.8</v>
      </c>
      <c r="D6" s="353">
        <f>+C82</f>
        <v>3635.2000000000116</v>
      </c>
      <c r="E6" s="106">
        <f t="shared" ref="E6:E68" si="0">D6-C6</f>
        <v>3204.4000000000115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SUM(C8,C9,C12,C16:C23)</f>
        <v>70505.7</v>
      </c>
      <c r="D7" s="106">
        <f>SUM(D8:D9,D12,D16:D23)</f>
        <v>72588.800000000003</v>
      </c>
      <c r="E7" s="106">
        <f>D7-C7</f>
        <v>2083.1000000000058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58045</v>
      </c>
      <c r="D8" s="108">
        <f>+'Dramakan hosqer'!F14</f>
        <v>64151.6</v>
      </c>
      <c r="E8" s="108">
        <f>D8-C8</f>
        <v>6106.5999999999985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464</v>
      </c>
      <c r="D9" s="108">
        <f>SUM(D10:D11)</f>
        <v>24</v>
      </c>
      <c r="E9" s="108">
        <f t="shared" ref="E9:E15" si="1">D9-C9</f>
        <v>-440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89.6</v>
      </c>
      <c r="D10" s="321">
        <f>+'Dramakan hosqer'!F16</f>
        <v>24</v>
      </c>
      <c r="E10" s="388">
        <f t="shared" si="1"/>
        <v>-65.599999999999994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>
        <v>374.4</v>
      </c>
      <c r="D11" s="321">
        <f>+'Dramakan hosqer'!F17</f>
        <v>0</v>
      </c>
      <c r="E11" s="388">
        <f t="shared" si="1"/>
        <v>-374.4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11746</v>
      </c>
      <c r="D12" s="108">
        <f>SUM(D13:D15)</f>
        <v>7813.2000000000007</v>
      </c>
      <c r="E12" s="108">
        <f t="shared" si="1"/>
        <v>-3932.7999999999993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3560</v>
      </c>
      <c r="D13" s="321">
        <f>+'Dramakan hosqer'!F19</f>
        <v>1865.9</v>
      </c>
      <c r="E13" s="388">
        <f t="shared" si="1"/>
        <v>-1694.1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7016</v>
      </c>
      <c r="D14" s="321">
        <f>+'Dramakan hosqer'!F20</f>
        <v>4872.3</v>
      </c>
      <c r="E14" s="388">
        <f t="shared" si="1"/>
        <v>-2143.6999999999998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1170</v>
      </c>
      <c r="D15" s="321">
        <f>+'Dramakan hosqer'!F21</f>
        <v>1075</v>
      </c>
      <c r="E15" s="388">
        <f t="shared" si="1"/>
        <v>-95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250.7</v>
      </c>
      <c r="D16" s="108">
        <f>+'Dramakan hosqer'!F22</f>
        <v>600</v>
      </c>
      <c r="E16" s="108">
        <f t="shared" si="0"/>
        <v>349.3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67301.299999999988</v>
      </c>
      <c r="D24" s="106">
        <f>+D25+D67+D79</f>
        <v>68343.5</v>
      </c>
      <c r="E24" s="106">
        <f t="shared" si="0"/>
        <v>1042.2000000000116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64760.299999999996</v>
      </c>
      <c r="D25" s="106">
        <f>SUM(D26,D29:D35,D39:D61,D65:D66)</f>
        <v>67268.5</v>
      </c>
      <c r="E25" s="106">
        <f t="shared" si="0"/>
        <v>2508.2000000000044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47531</v>
      </c>
      <c r="D26" s="108">
        <f>+'Dramakan hosqer'!F32</f>
        <v>50225</v>
      </c>
      <c r="E26" s="108">
        <f t="shared" si="0"/>
        <v>2694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225</v>
      </c>
      <c r="D27" s="321">
        <f>+'Dramakan hosqer'!F33</f>
        <v>540</v>
      </c>
      <c r="E27" s="388">
        <f t="shared" si="0"/>
        <v>315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261</v>
      </c>
      <c r="C28" s="321">
        <v>3033.8</v>
      </c>
      <c r="D28" s="321">
        <f>+'Dramakan hosqer'!F34</f>
        <v>0</v>
      </c>
      <c r="E28" s="388">
        <f t="shared" si="0"/>
        <v>-3033.8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10370.4</v>
      </c>
      <c r="D29" s="108">
        <f>+'Dramakan hosqer'!F35</f>
        <v>10934.800000000001</v>
      </c>
      <c r="E29" s="108">
        <f t="shared" si="0"/>
        <v>564.40000000000146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1587</v>
      </c>
      <c r="D30" s="108">
        <f>+'Dramakan hosqer'!F36</f>
        <v>1725.1</v>
      </c>
      <c r="E30" s="108">
        <f t="shared" si="0"/>
        <v>138.09999999999991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1352.6</v>
      </c>
      <c r="D31" s="108">
        <f>+'Dramakan hosqer'!F37</f>
        <v>1421.3</v>
      </c>
      <c r="E31" s="108">
        <f t="shared" si="0"/>
        <v>68.700000000000045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342</v>
      </c>
      <c r="D32" s="108">
        <f>+'Dramakan hosqer'!F38</f>
        <v>368.2</v>
      </c>
      <c r="E32" s="108">
        <f t="shared" si="0"/>
        <v>26.199999999999989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51</v>
      </c>
      <c r="D33" s="108">
        <f>+'Dramakan hosqer'!F39</f>
        <v>51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150</v>
      </c>
      <c r="D35" s="108">
        <f>SUM(D36:D38)</f>
        <v>150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30</v>
      </c>
      <c r="D36" s="321">
        <f>+'Dramakan hosqer'!F42</f>
        <v>30</v>
      </c>
      <c r="E36" s="388">
        <f t="shared" si="0"/>
        <v>0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 hidden="1">
      <c r="A37" s="318">
        <v>8.1999999999999993</v>
      </c>
      <c r="B37" s="319" t="str">
        <f>+'Dramakan hosqer'!B43</f>
        <v>րոպեավճար</v>
      </c>
      <c r="C37" s="321"/>
      <c r="D37" s="321">
        <f>+'Dramakan hosqer'!F43</f>
        <v>0</v>
      </c>
      <c r="E37" s="388">
        <f t="shared" si="0"/>
        <v>0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120</v>
      </c>
      <c r="D38" s="321">
        <f>+'Dramakan hosqer'!F44</f>
        <v>120</v>
      </c>
      <c r="E38" s="388">
        <f t="shared" si="0"/>
        <v>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4.8</v>
      </c>
      <c r="D39" s="108">
        <f>+'Dramakan hosqer'!F45</f>
        <v>4.8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4" t="str">
        <f>+'Dramakan hosqer'!B46</f>
        <v>Տնտեսական ապրանքների գծով</v>
      </c>
      <c r="C40" s="108">
        <v>557.20000000000005</v>
      </c>
      <c r="D40" s="108">
        <f>+'Dramakan hosqer'!F46</f>
        <v>588</v>
      </c>
      <c r="E40" s="108">
        <f t="shared" si="0"/>
        <v>30.799999999999955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11</v>
      </c>
      <c r="B41" s="144" t="str">
        <f>+'Dramakan hosqer'!B47</f>
        <v>Գրասենյակային ապրանքների գծով</v>
      </c>
      <c r="C41" s="108">
        <v>111.6</v>
      </c>
      <c r="D41" s="108">
        <f>+'Dramakan hosqer'!F47</f>
        <v>111.6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4" t="str">
        <f>+'Dramakan hosqer'!B48</f>
        <v>Փոքրարժեք կամ արագամաշ առարկաների գծով</v>
      </c>
      <c r="C42" s="108">
        <v>1076.0999999999999</v>
      </c>
      <c r="D42" s="108">
        <f>+'Dramakan hosqer'!F48</f>
        <v>490</v>
      </c>
      <c r="E42" s="108">
        <f t="shared" si="0"/>
        <v>-586.09999999999991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4" t="str">
        <f>+'Dramakan hosqer'!B49</f>
        <v>Ուսումնական նյութերի գծով</v>
      </c>
      <c r="C43" s="108">
        <v>220</v>
      </c>
      <c r="D43" s="108">
        <f>+'Dramakan hosqer'!F49</f>
        <v>30</v>
      </c>
      <c r="E43" s="108">
        <f t="shared" si="0"/>
        <v>-190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4" t="str">
        <f>+'Dramakan hosqer'!B50</f>
        <v>Դեղորայքի գծով</v>
      </c>
      <c r="C44" s="108">
        <v>30</v>
      </c>
      <c r="D44" s="108">
        <f>+'Dramakan hosqer'!F50</f>
        <v>30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4" t="str">
        <f>+'Dramakan hosqer'!B51</f>
        <v>Բուժ.ծառայության գծով</v>
      </c>
      <c r="C45" s="108">
        <v>45</v>
      </c>
      <c r="D45" s="108">
        <f>+'Dramakan hosqer'!F51</f>
        <v>92</v>
      </c>
      <c r="E45" s="108">
        <f t="shared" si="0"/>
        <v>47</v>
      </c>
      <c r="F45" s="105" t="s">
        <v>295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7">
      <c r="A46" s="21">
        <f t="shared" si="4"/>
        <v>16</v>
      </c>
      <c r="B46" s="144" t="str">
        <f>+'Dramakan hosqer'!B52</f>
        <v>Ընթացիկ վերանորոգման գծով</v>
      </c>
      <c r="C46" s="108">
        <v>100</v>
      </c>
      <c r="D46" s="108">
        <f>+'Dramakan hosqer'!F52</f>
        <v>300</v>
      </c>
      <c r="E46" s="108">
        <f t="shared" si="0"/>
        <v>200</v>
      </c>
      <c r="F46" s="105" t="s">
        <v>296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103.5</v>
      </c>
      <c r="D47" s="108">
        <f>+'Dramakan hosqer'!F53</f>
        <v>103.5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105</v>
      </c>
      <c r="E50" s="108">
        <f t="shared" si="0"/>
        <v>-3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4" t="str">
        <f>+'Dramakan hosqer'!B57</f>
        <v>Համակարգիչների տեխնիկական սպասարկման գծով</v>
      </c>
      <c r="C51" s="108">
        <v>24</v>
      </c>
      <c r="D51" s="108">
        <f>+'Dramakan hosqer'!F57</f>
        <v>32</v>
      </c>
      <c r="E51" s="108">
        <f t="shared" si="0"/>
        <v>8</v>
      </c>
      <c r="F51" s="105" t="s">
        <v>298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 t="s">
        <v>295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4" t="str">
        <f>+'Dramakan hosqer'!B60</f>
        <v>Հայտարարության գծով</v>
      </c>
      <c r="C54" s="108">
        <v>11</v>
      </c>
      <c r="D54" s="108">
        <f>+'Dramakan hosqer'!F60</f>
        <v>6</v>
      </c>
      <c r="E54" s="108">
        <f t="shared" si="0"/>
        <v>-5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4" t="str">
        <f>+'Dramakan hosqer'!B62</f>
        <v>Վերապատրաստման գծով</v>
      </c>
      <c r="C56" s="108">
        <v>44.7</v>
      </c>
      <c r="D56" s="108">
        <f>+'Dramakan hosqer'!F62</f>
        <v>24</v>
      </c>
      <c r="E56" s="108">
        <f t="shared" si="0"/>
        <v>-20.700000000000003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24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427" t="s">
        <v>297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25</v>
      </c>
      <c r="B58" s="144" t="s">
        <v>285</v>
      </c>
      <c r="C58" s="108"/>
      <c r="D58" s="108">
        <f>+'Dramakan hosqer'!F64</f>
        <v>64.8</v>
      </c>
      <c r="E58" s="108">
        <f t="shared" si="0"/>
        <v>64.8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/>
      <c r="D65" s="108">
        <f>+'Dramakan hosqer'!F71</f>
        <v>126.40000000000009</v>
      </c>
      <c r="E65" s="108">
        <f t="shared" si="0"/>
        <v>126.40000000000009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hosqer'!B73</f>
        <v>Այլ արտահոսքերի գծով</v>
      </c>
      <c r="C66" s="108">
        <v>770.4</v>
      </c>
      <c r="D66" s="108">
        <f>+'Dramakan hosqer'!F73</f>
        <v>0</v>
      </c>
      <c r="E66" s="108">
        <f t="shared" si="0"/>
        <v>-770.4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2541</v>
      </c>
      <c r="D67" s="106">
        <f>+D68+D75</f>
        <v>1075</v>
      </c>
      <c r="E67" s="106">
        <f t="shared" si="0"/>
        <v>-1466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hosqer'!B75</f>
        <v>Հիմնական միջոցների ձեռքբերում, այդ թվում՝</v>
      </c>
      <c r="C68" s="108">
        <f>SUM(C69:C74)</f>
        <v>2541</v>
      </c>
      <c r="D68" s="108">
        <f>SUM(D69:D74)</f>
        <v>1075</v>
      </c>
      <c r="E68" s="108">
        <f t="shared" si="0"/>
        <v>-1466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hosqer'!B76</f>
        <v>գրասենյակային և տնտեսական գույք</v>
      </c>
      <c r="C69" s="321"/>
      <c r="D69" s="321">
        <f>+'Dramakan hosqer'!F76</f>
        <v>200</v>
      </c>
      <c r="E69" s="388">
        <f t="shared" ref="E69:E82" si="5">D69-C69</f>
        <v>200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1.2</v>
      </c>
      <c r="B70" s="319" t="str">
        <f>+'Dramakan hosqer'!B77</f>
        <v>համակարգչային սարքավորումներ / տեխնիկա</v>
      </c>
      <c r="C70" s="321">
        <v>790</v>
      </c>
      <c r="D70" s="321">
        <f>+'Dramakan hosqer'!F77</f>
        <v>0</v>
      </c>
      <c r="E70" s="388">
        <f>D70-C70</f>
        <v>-790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1.3</v>
      </c>
      <c r="B71" s="319" t="str">
        <f>+'Dramakan hosqer'!B78</f>
        <v>մեքենաներ և սարքավորումներ</v>
      </c>
      <c r="C71" s="321">
        <v>143</v>
      </c>
      <c r="D71" s="321">
        <f>+'Dramakan hosqer'!F78</f>
        <v>875</v>
      </c>
      <c r="E71" s="388">
        <f t="shared" si="5"/>
        <v>732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>
      <c r="A72" s="318">
        <v>1.4</v>
      </c>
      <c r="B72" s="319" t="str">
        <f>+'Dramakan hosqer'!B79</f>
        <v>սպորտային գույք</v>
      </c>
      <c r="C72" s="321">
        <v>78</v>
      </c>
      <c r="D72" s="321">
        <f>+'Dramakan hosqer'!F79</f>
        <v>0</v>
      </c>
      <c r="E72" s="388">
        <f t="shared" si="5"/>
        <v>-78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>
      <c r="A73" s="318">
        <v>1.5</v>
      </c>
      <c r="B73" s="319" t="s">
        <v>292</v>
      </c>
      <c r="C73" s="321">
        <v>75</v>
      </c>
      <c r="D73" s="321">
        <f>+'Dramakan hosqer'!F80</f>
        <v>0</v>
      </c>
      <c r="E73" s="388">
        <f>D73-C73</f>
        <v>-75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>
      <c r="A74" s="318">
        <v>1.6</v>
      </c>
      <c r="B74" s="319" t="s">
        <v>293</v>
      </c>
      <c r="C74" s="321">
        <v>1455</v>
      </c>
      <c r="D74" s="321">
        <f>+'Dramakan hosqer'!F81</f>
        <v>0</v>
      </c>
      <c r="E74" s="388">
        <f>D74-C74</f>
        <v>-1455</v>
      </c>
      <c r="F74" s="389"/>
      <c r="G74" s="32" t="s">
        <v>280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hosqer'!B83</f>
        <v>ամրացված գույքի (շենք)</v>
      </c>
      <c r="C76" s="321"/>
      <c r="D76" s="321">
        <f>+'Dramakan hosqer'!F83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27" hidden="1">
      <c r="A77" s="318">
        <v>2.2000000000000002</v>
      </c>
      <c r="B77" s="319" t="str">
        <f>+'Dramakan hosqer'!B84</f>
        <v>հիմնական միջոցի</v>
      </c>
      <c r="C77" s="321"/>
      <c r="D77" s="321">
        <f>+'Dramakan hosqer'!F84</f>
        <v>0</v>
      </c>
      <c r="E77" s="388">
        <f t="shared" si="5"/>
        <v>0</v>
      </c>
      <c r="F77" s="389" t="s">
        <v>301</v>
      </c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hosqer'!B85</f>
        <v>նախագծանախահաշվային փաստաթղթերի գծով</v>
      </c>
      <c r="C78" s="321"/>
      <c r="D78" s="321">
        <f>+'Dramakan hosqer'!F85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56</v>
      </c>
      <c r="B79" s="340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3635.2000000000116</v>
      </c>
      <c r="D82" s="106">
        <f>D6+D7-D24</f>
        <v>7880.5000000000146</v>
      </c>
      <c r="E82" s="106">
        <f t="shared" si="5"/>
        <v>4245.3000000000029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18.7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3" t="str">
        <f>+'Ekamut-caxs'!D74</f>
        <v>Վ․ Ղազախեցյան</v>
      </c>
      <c r="E84" s="45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2" t="s">
        <v>92</v>
      </c>
      <c r="E85" s="452"/>
      <c r="F85" s="41"/>
    </row>
    <row r="86" spans="1:20" ht="22.5" customHeight="1">
      <c r="B86" s="375" t="s">
        <v>6</v>
      </c>
      <c r="C86" s="67"/>
      <c r="D86" s="450" t="str">
        <f>+'Ekamut-caxs'!D76</f>
        <v>Հ․ Ենոքյան</v>
      </c>
      <c r="E86" s="450"/>
      <c r="F86" s="45"/>
    </row>
    <row r="87" spans="1:20" ht="12" customHeight="1">
      <c r="B87" s="65"/>
      <c r="C87" s="67"/>
      <c r="D87" s="452" t="s">
        <v>92</v>
      </c>
      <c r="E87" s="452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45" sqref="F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հ․107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16.399999999999999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16.399999999999999</v>
      </c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16.399999999999999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95.8</v>
      </c>
      <c r="E36" s="11"/>
    </row>
    <row r="37" spans="1:22" hidden="1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1.2</v>
      </c>
      <c r="B38" s="80" t="s">
        <v>157</v>
      </c>
      <c r="C38" s="79" t="s">
        <v>158</v>
      </c>
      <c r="D38" s="11">
        <v>0.1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 hidden="1">
      <c r="A43" s="79">
        <v>1.8</v>
      </c>
      <c r="B43" s="81"/>
      <c r="C43" s="83" t="s">
        <v>184</v>
      </c>
      <c r="D43" s="11"/>
      <c r="E43" s="11"/>
    </row>
    <row r="44" spans="1:22">
      <c r="A44" s="79">
        <v>1.3</v>
      </c>
      <c r="B44" s="81"/>
      <c r="C44" s="83" t="s">
        <v>294</v>
      </c>
      <c r="D44" s="11">
        <v>30.5</v>
      </c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3793.4</v>
      </c>
      <c r="E54" s="11"/>
      <c r="F54" s="114">
        <f>SUM(D36:D53)</f>
        <v>126.39999999999999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3793.4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3919.8</v>
      </c>
      <c r="E59" s="96"/>
      <c r="F59" s="276">
        <f>+D59-D55</f>
        <v>126.40000000000009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3635.2000000000116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6" t="str">
        <f>+'Ekamut-caxs'!D74</f>
        <v>Վ․ Ղազախեցյան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6" t="str">
        <f>+'Ekamut-caxs'!D76</f>
        <v>Հ․ Ենոքյան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6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1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2" customFormat="1" ht="21.75" customHeight="1">
      <c r="A2" s="474" t="str">
        <f>+'Ekamut-caxs'!A7</f>
        <v xml:space="preserve">«Երևանի հ․107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2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>
      <c r="F4" s="426">
        <f>SUM(F7+F8+F9+F10+F11+F12)</f>
        <v>975291.9</v>
      </c>
      <c r="J4" s="426"/>
      <c r="O4" s="426">
        <f>SUM(O7+O8+O9+O10+O11+O12+O13+O14+O15)</f>
        <v>292508.6399999999</v>
      </c>
    </row>
    <row r="5" spans="1:15" s="216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8" customFormat="1" ht="51" customHeight="1">
      <c r="A6" s="467"/>
      <c r="B6" s="469"/>
      <c r="C6" s="397" t="s">
        <v>238</v>
      </c>
      <c r="D6" s="217" t="s">
        <v>222</v>
      </c>
      <c r="E6" s="217" t="s">
        <v>264</v>
      </c>
      <c r="F6" s="398" t="s">
        <v>265</v>
      </c>
      <c r="G6" s="397" t="s">
        <v>239</v>
      </c>
      <c r="H6" s="217" t="s">
        <v>222</v>
      </c>
      <c r="I6" s="217" t="s">
        <v>266</v>
      </c>
      <c r="J6" s="398" t="s">
        <v>265</v>
      </c>
      <c r="K6" s="397" t="s">
        <v>238</v>
      </c>
      <c r="L6" s="217" t="s">
        <v>264</v>
      </c>
      <c r="M6" s="217" t="s">
        <v>267</v>
      </c>
      <c r="N6" s="215" t="s">
        <v>268</v>
      </c>
      <c r="O6" s="409" t="s">
        <v>269</v>
      </c>
    </row>
    <row r="7" spans="1:15" ht="19.5" customHeight="1">
      <c r="A7" s="242">
        <v>1</v>
      </c>
      <c r="B7" s="411" t="s">
        <v>97</v>
      </c>
      <c r="C7" s="399">
        <v>2681</v>
      </c>
      <c r="D7" s="219">
        <v>385259.7</v>
      </c>
      <c r="E7" s="220">
        <f>+C7</f>
        <v>2681</v>
      </c>
      <c r="F7" s="400">
        <f>IF((E7&lt;10000), E7*143.7, E7*107.1)</f>
        <v>385259.69999999995</v>
      </c>
      <c r="G7" s="401">
        <v>2220</v>
      </c>
      <c r="H7" s="295">
        <v>115739</v>
      </c>
      <c r="I7" s="292">
        <f>+G7</f>
        <v>2220</v>
      </c>
      <c r="J7" s="400">
        <f>+I7*53.48</f>
        <v>118725.59999999999</v>
      </c>
      <c r="K7" s="401">
        <v>150</v>
      </c>
      <c r="L7" s="292">
        <f>+K7</f>
        <v>150</v>
      </c>
      <c r="M7" s="299">
        <f>+L7*200.42</f>
        <v>30062.999999999996</v>
      </c>
      <c r="N7" s="297">
        <f>+L7*5.572</f>
        <v>835.8</v>
      </c>
      <c r="O7" s="298">
        <f>+N7+M7</f>
        <v>30898.799999999996</v>
      </c>
    </row>
    <row r="8" spans="1:15" ht="19.5" customHeight="1">
      <c r="A8" s="242">
        <v>2</v>
      </c>
      <c r="B8" s="411" t="s">
        <v>98</v>
      </c>
      <c r="C8" s="401">
        <v>1926</v>
      </c>
      <c r="D8" s="295">
        <v>276766.2</v>
      </c>
      <c r="E8" s="220">
        <f t="shared" ref="E8:E18" si="0">+C8</f>
        <v>1926</v>
      </c>
      <c r="F8" s="400">
        <f t="shared" ref="F8:F18" si="1">IF((E8&lt;10000), E8*143.7, E8*107.1)</f>
        <v>276766.19999999995</v>
      </c>
      <c r="G8" s="401">
        <v>2101</v>
      </c>
      <c r="H8" s="295">
        <v>109604</v>
      </c>
      <c r="I8" s="292">
        <f t="shared" ref="I8:I18" si="2">+G8</f>
        <v>2101</v>
      </c>
      <c r="J8" s="400">
        <f t="shared" ref="J8:J18" si="3">+I8*53.48</f>
        <v>112361.48</v>
      </c>
      <c r="K8" s="401">
        <v>81</v>
      </c>
      <c r="L8" s="292">
        <f t="shared" ref="L8:L18" si="4">+K8</f>
        <v>81</v>
      </c>
      <c r="M8" s="299">
        <f t="shared" ref="M8:M18" si="5">+L8*200.42</f>
        <v>16234.019999999999</v>
      </c>
      <c r="N8" s="297">
        <f t="shared" ref="N8:N18" si="6">+L8*5.572</f>
        <v>451.33199999999999</v>
      </c>
      <c r="O8" s="298">
        <f t="shared" ref="O8:O18" si="7">+N8+M8</f>
        <v>16685.351999999999</v>
      </c>
    </row>
    <row r="9" spans="1:15" ht="19.5" customHeight="1">
      <c r="A9" s="242">
        <v>3</v>
      </c>
      <c r="B9" s="411" t="s">
        <v>99</v>
      </c>
      <c r="C9" s="401">
        <v>1664</v>
      </c>
      <c r="D9" s="295">
        <v>239116.79999999999</v>
      </c>
      <c r="E9" s="220">
        <f t="shared" si="0"/>
        <v>1664</v>
      </c>
      <c r="F9" s="400">
        <f t="shared" si="1"/>
        <v>239116.79999999999</v>
      </c>
      <c r="G9" s="401">
        <v>2160</v>
      </c>
      <c r="H9" s="295">
        <v>112572</v>
      </c>
      <c r="I9" s="292">
        <f t="shared" si="2"/>
        <v>2160</v>
      </c>
      <c r="J9" s="400">
        <f t="shared" si="3"/>
        <v>115516.79999999999</v>
      </c>
      <c r="K9" s="401">
        <v>135</v>
      </c>
      <c r="L9" s="292">
        <f t="shared" si="4"/>
        <v>135</v>
      </c>
      <c r="M9" s="299">
        <f t="shared" si="5"/>
        <v>27056.699999999997</v>
      </c>
      <c r="N9" s="297">
        <f t="shared" si="6"/>
        <v>752.22</v>
      </c>
      <c r="O9" s="298">
        <f t="shared" si="7"/>
        <v>27808.92</v>
      </c>
    </row>
    <row r="10" spans="1:15" ht="19.5" customHeight="1">
      <c r="A10" s="242">
        <v>4</v>
      </c>
      <c r="B10" s="411" t="s">
        <v>100</v>
      </c>
      <c r="C10" s="401">
        <v>212</v>
      </c>
      <c r="D10" s="295">
        <v>30464.400000000001</v>
      </c>
      <c r="E10" s="220">
        <f t="shared" si="0"/>
        <v>212</v>
      </c>
      <c r="F10" s="400">
        <f t="shared" si="1"/>
        <v>30464.399999999998</v>
      </c>
      <c r="G10" s="401">
        <v>1893</v>
      </c>
      <c r="H10" s="295">
        <v>99427</v>
      </c>
      <c r="I10" s="292">
        <f t="shared" si="2"/>
        <v>1893</v>
      </c>
      <c r="J10" s="400">
        <f t="shared" si="3"/>
        <v>101237.64</v>
      </c>
      <c r="K10" s="401">
        <v>355</v>
      </c>
      <c r="L10" s="292">
        <f t="shared" si="4"/>
        <v>355</v>
      </c>
      <c r="M10" s="299">
        <f t="shared" si="5"/>
        <v>71149.099999999991</v>
      </c>
      <c r="N10" s="297">
        <f t="shared" si="6"/>
        <v>1978.06</v>
      </c>
      <c r="O10" s="298">
        <f t="shared" si="7"/>
        <v>73127.159999999989</v>
      </c>
    </row>
    <row r="11" spans="1:15" ht="19.5" customHeight="1">
      <c r="A11" s="242">
        <v>5</v>
      </c>
      <c r="B11" s="411" t="s">
        <v>101</v>
      </c>
      <c r="C11" s="402">
        <v>165</v>
      </c>
      <c r="D11" s="222">
        <v>23710.5</v>
      </c>
      <c r="E11" s="220">
        <f t="shared" si="0"/>
        <v>165</v>
      </c>
      <c r="F11" s="400">
        <f t="shared" si="1"/>
        <v>23710.499999999996</v>
      </c>
      <c r="G11" s="401">
        <v>1935</v>
      </c>
      <c r="H11" s="295">
        <v>101779</v>
      </c>
      <c r="I11" s="292">
        <f t="shared" si="2"/>
        <v>1935</v>
      </c>
      <c r="J11" s="400">
        <f t="shared" si="3"/>
        <v>103483.79999999999</v>
      </c>
      <c r="K11" s="401">
        <v>110</v>
      </c>
      <c r="L11" s="292">
        <f t="shared" si="4"/>
        <v>110</v>
      </c>
      <c r="M11" s="299">
        <f t="shared" si="5"/>
        <v>22046.199999999997</v>
      </c>
      <c r="N11" s="297">
        <f t="shared" si="6"/>
        <v>612.91999999999996</v>
      </c>
      <c r="O11" s="298">
        <f t="shared" si="7"/>
        <v>22659.119999999995</v>
      </c>
    </row>
    <row r="12" spans="1:15" ht="19.5" customHeight="1">
      <c r="A12" s="242">
        <v>6</v>
      </c>
      <c r="B12" s="411" t="s">
        <v>102</v>
      </c>
      <c r="C12" s="402">
        <v>139</v>
      </c>
      <c r="D12" s="222">
        <v>19974.3</v>
      </c>
      <c r="E12" s="220">
        <f t="shared" si="0"/>
        <v>139</v>
      </c>
      <c r="F12" s="400">
        <f t="shared" si="1"/>
        <v>19974.3</v>
      </c>
      <c r="G12" s="401">
        <v>2179</v>
      </c>
      <c r="H12" s="295">
        <v>113666</v>
      </c>
      <c r="I12" s="292">
        <f t="shared" si="2"/>
        <v>2179</v>
      </c>
      <c r="J12" s="400">
        <f t="shared" si="3"/>
        <v>116532.92</v>
      </c>
      <c r="K12" s="401">
        <v>111</v>
      </c>
      <c r="L12" s="292">
        <f t="shared" si="4"/>
        <v>111</v>
      </c>
      <c r="M12" s="299">
        <f t="shared" si="5"/>
        <v>22246.62</v>
      </c>
      <c r="N12" s="297">
        <f t="shared" si="6"/>
        <v>618.49199999999996</v>
      </c>
      <c r="O12" s="298">
        <f t="shared" si="7"/>
        <v>22865.111999999997</v>
      </c>
    </row>
    <row r="13" spans="1:15" ht="19.5" customHeight="1">
      <c r="A13" s="242">
        <v>7</v>
      </c>
      <c r="B13" s="411" t="s">
        <v>103</v>
      </c>
      <c r="C13" s="402">
        <v>149</v>
      </c>
      <c r="D13" s="222">
        <v>21411.3</v>
      </c>
      <c r="E13" s="220">
        <f t="shared" si="0"/>
        <v>149</v>
      </c>
      <c r="F13" s="400">
        <f t="shared" si="1"/>
        <v>21411.3</v>
      </c>
      <c r="G13" s="401">
        <v>2353</v>
      </c>
      <c r="H13" s="295">
        <v>122512</v>
      </c>
      <c r="I13" s="292">
        <f t="shared" si="2"/>
        <v>2353</v>
      </c>
      <c r="J13" s="400">
        <f t="shared" si="3"/>
        <v>125838.43999999999</v>
      </c>
      <c r="K13" s="401">
        <v>170</v>
      </c>
      <c r="L13" s="292">
        <f t="shared" si="4"/>
        <v>170</v>
      </c>
      <c r="M13" s="299">
        <f t="shared" si="5"/>
        <v>34071.4</v>
      </c>
      <c r="N13" s="297">
        <f t="shared" si="6"/>
        <v>947.24</v>
      </c>
      <c r="O13" s="298">
        <f t="shared" si="7"/>
        <v>35018.639999999999</v>
      </c>
    </row>
    <row r="14" spans="1:15" ht="19.5" customHeight="1">
      <c r="A14" s="242">
        <v>8</v>
      </c>
      <c r="B14" s="412" t="s">
        <v>104</v>
      </c>
      <c r="C14" s="402">
        <v>146</v>
      </c>
      <c r="D14" s="222">
        <v>20980.2</v>
      </c>
      <c r="E14" s="220">
        <f t="shared" si="0"/>
        <v>146</v>
      </c>
      <c r="F14" s="400">
        <f t="shared" si="1"/>
        <v>20980.199999999997</v>
      </c>
      <c r="G14" s="401">
        <v>2478</v>
      </c>
      <c r="H14" s="295">
        <v>128993</v>
      </c>
      <c r="I14" s="292">
        <f t="shared" si="2"/>
        <v>2478</v>
      </c>
      <c r="J14" s="400">
        <f t="shared" si="3"/>
        <v>132523.44</v>
      </c>
      <c r="K14" s="401">
        <v>150</v>
      </c>
      <c r="L14" s="292">
        <f t="shared" si="4"/>
        <v>150</v>
      </c>
      <c r="M14" s="299">
        <f t="shared" si="5"/>
        <v>30062.999999999996</v>
      </c>
      <c r="N14" s="297">
        <f t="shared" si="6"/>
        <v>835.8</v>
      </c>
      <c r="O14" s="298">
        <f t="shared" si="7"/>
        <v>30898.799999999996</v>
      </c>
    </row>
    <row r="15" spans="1:15" ht="19.5" customHeight="1">
      <c r="A15" s="242">
        <v>9</v>
      </c>
      <c r="B15" s="412" t="s">
        <v>105</v>
      </c>
      <c r="C15" s="402">
        <v>157</v>
      </c>
      <c r="D15" s="222">
        <v>22560.9</v>
      </c>
      <c r="E15" s="220">
        <f t="shared" si="0"/>
        <v>157</v>
      </c>
      <c r="F15" s="400">
        <f t="shared" si="1"/>
        <v>22560.899999999998</v>
      </c>
      <c r="G15" s="401">
        <v>2250</v>
      </c>
      <c r="H15" s="295">
        <v>117703</v>
      </c>
      <c r="I15" s="292">
        <f t="shared" si="2"/>
        <v>2250</v>
      </c>
      <c r="J15" s="400">
        <f t="shared" si="3"/>
        <v>120330</v>
      </c>
      <c r="K15" s="401">
        <v>158</v>
      </c>
      <c r="L15" s="292">
        <f t="shared" si="4"/>
        <v>158</v>
      </c>
      <c r="M15" s="299">
        <f t="shared" si="5"/>
        <v>31666.359999999997</v>
      </c>
      <c r="N15" s="297">
        <f t="shared" si="6"/>
        <v>880.37599999999998</v>
      </c>
      <c r="O15" s="298">
        <f t="shared" si="7"/>
        <v>32546.735999999997</v>
      </c>
    </row>
    <row r="16" spans="1:15" ht="19.5" customHeight="1">
      <c r="A16" s="242">
        <v>10</v>
      </c>
      <c r="B16" s="412" t="s">
        <v>106</v>
      </c>
      <c r="C16" s="402">
        <v>655</v>
      </c>
      <c r="D16" s="222">
        <v>94123.5</v>
      </c>
      <c r="E16" s="220">
        <f t="shared" si="0"/>
        <v>655</v>
      </c>
      <c r="F16" s="400">
        <f t="shared" si="1"/>
        <v>94123.499999999985</v>
      </c>
      <c r="G16" s="401">
        <v>2319</v>
      </c>
      <c r="H16" s="295">
        <v>122139</v>
      </c>
      <c r="I16" s="292">
        <f t="shared" si="2"/>
        <v>2319</v>
      </c>
      <c r="J16" s="400">
        <f t="shared" si="3"/>
        <v>124020.12</v>
      </c>
      <c r="K16" s="401">
        <v>160</v>
      </c>
      <c r="L16" s="292">
        <f t="shared" si="4"/>
        <v>160</v>
      </c>
      <c r="M16" s="299">
        <f t="shared" si="5"/>
        <v>32067.199999999997</v>
      </c>
      <c r="N16" s="297">
        <f t="shared" si="6"/>
        <v>891.52</v>
      </c>
      <c r="O16" s="298">
        <f t="shared" si="7"/>
        <v>32958.719999999994</v>
      </c>
    </row>
    <row r="17" spans="1:21" ht="19.5" customHeight="1">
      <c r="A17" s="242">
        <v>11</v>
      </c>
      <c r="B17" s="412" t="s">
        <v>107</v>
      </c>
      <c r="C17" s="403">
        <v>1631</v>
      </c>
      <c r="D17" s="221">
        <v>234374.7</v>
      </c>
      <c r="E17" s="220">
        <f t="shared" si="0"/>
        <v>1631</v>
      </c>
      <c r="F17" s="400">
        <f t="shared" si="1"/>
        <v>234374.69999999998</v>
      </c>
      <c r="G17" s="408">
        <v>2412</v>
      </c>
      <c r="H17" s="296">
        <v>126114</v>
      </c>
      <c r="I17" s="292">
        <f t="shared" si="2"/>
        <v>2412</v>
      </c>
      <c r="J17" s="400">
        <f t="shared" si="3"/>
        <v>128993.76</v>
      </c>
      <c r="K17" s="408">
        <v>100</v>
      </c>
      <c r="L17" s="292">
        <f t="shared" si="4"/>
        <v>100</v>
      </c>
      <c r="M17" s="299">
        <f t="shared" si="5"/>
        <v>20042</v>
      </c>
      <c r="N17" s="297">
        <f t="shared" si="6"/>
        <v>557.20000000000005</v>
      </c>
      <c r="O17" s="298">
        <f t="shared" si="7"/>
        <v>20599.2</v>
      </c>
    </row>
    <row r="18" spans="1:21" ht="19.5" customHeight="1">
      <c r="A18" s="242">
        <v>12</v>
      </c>
      <c r="B18" s="412" t="s">
        <v>108</v>
      </c>
      <c r="C18" s="403">
        <v>2480</v>
      </c>
      <c r="D18" s="221">
        <v>356376</v>
      </c>
      <c r="E18" s="220">
        <f t="shared" si="0"/>
        <v>2480</v>
      </c>
      <c r="F18" s="400">
        <f t="shared" si="1"/>
        <v>356376</v>
      </c>
      <c r="G18" s="408">
        <v>2276</v>
      </c>
      <c r="H18" s="296">
        <v>118858</v>
      </c>
      <c r="I18" s="292">
        <f t="shared" si="2"/>
        <v>2276</v>
      </c>
      <c r="J18" s="400">
        <f t="shared" si="3"/>
        <v>121720.48</v>
      </c>
      <c r="K18" s="408">
        <v>157</v>
      </c>
      <c r="L18" s="292">
        <f t="shared" si="4"/>
        <v>157</v>
      </c>
      <c r="M18" s="299">
        <f t="shared" si="5"/>
        <v>31465.94</v>
      </c>
      <c r="N18" s="297">
        <f t="shared" si="6"/>
        <v>874.80399999999997</v>
      </c>
      <c r="O18" s="298">
        <f t="shared" si="7"/>
        <v>32340.743999999999</v>
      </c>
    </row>
    <row r="19" spans="1:21" ht="32.25" customHeight="1" thickBot="1">
      <c r="A19" s="413"/>
      <c r="B19" s="414" t="s">
        <v>90</v>
      </c>
      <c r="C19" s="404">
        <f>SUM(C7:C18)</f>
        <v>12005</v>
      </c>
      <c r="D19" s="405">
        <f t="shared" ref="D19:E19" si="8">SUM(D7:D18)</f>
        <v>1725118.5</v>
      </c>
      <c r="E19" s="406">
        <f t="shared" si="8"/>
        <v>12005</v>
      </c>
      <c r="F19" s="407">
        <f>SUM(F7:F18)</f>
        <v>1725118.5</v>
      </c>
      <c r="G19" s="404">
        <f>SUM(G7:G18)</f>
        <v>26576</v>
      </c>
      <c r="H19" s="405">
        <f>SUM(H7:H18)</f>
        <v>1389106</v>
      </c>
      <c r="I19" s="406">
        <f t="shared" ref="I19" si="9">SUM(I7:I18)</f>
        <v>26576</v>
      </c>
      <c r="J19" s="407">
        <f t="shared" ref="J19:O19" si="10">SUM(J7:J18)</f>
        <v>1421284.4800000002</v>
      </c>
      <c r="K19" s="404">
        <f t="shared" si="10"/>
        <v>1837</v>
      </c>
      <c r="L19" s="406">
        <f t="shared" si="10"/>
        <v>1837</v>
      </c>
      <c r="M19" s="405">
        <f t="shared" si="10"/>
        <v>368171.54000000004</v>
      </c>
      <c r="N19" s="410">
        <f t="shared" si="10"/>
        <v>10235.764000000001</v>
      </c>
      <c r="O19" s="407">
        <f t="shared" si="10"/>
        <v>378407.30399999989</v>
      </c>
    </row>
    <row r="20" spans="1:21" ht="21.75" customHeight="1">
      <c r="B20" s="225"/>
      <c r="C20" s="226"/>
      <c r="D20" s="227"/>
      <c r="E20" s="226"/>
      <c r="F20" s="227">
        <f>ROUND(F19/1000,1)</f>
        <v>1725.1</v>
      </c>
      <c r="G20" s="226"/>
      <c r="H20" s="227"/>
      <c r="I20" s="226"/>
      <c r="J20" s="227">
        <f>ROUND(J19/1000,1)</f>
        <v>1421.3</v>
      </c>
      <c r="K20" s="226"/>
      <c r="L20" s="226"/>
      <c r="M20" s="227">
        <f>ROUND(M19/1000,1)</f>
        <v>368.2</v>
      </c>
      <c r="N20" s="227">
        <f t="shared" ref="N20:O20" si="11">ROUND(N19/1000,1)</f>
        <v>10.199999999999999</v>
      </c>
      <c r="O20" s="227">
        <f t="shared" si="11"/>
        <v>378.4</v>
      </c>
      <c r="U20"/>
    </row>
    <row r="21" spans="1:21" ht="33.75" customHeight="1" thickBot="1">
      <c r="B21" s="478" t="s">
        <v>240</v>
      </c>
      <c r="C21" s="478"/>
      <c r="D21" s="478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6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6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7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8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9" t="s">
        <v>242</v>
      </c>
      <c r="C27" s="257"/>
      <c r="D27" s="255" t="s">
        <v>241</v>
      </c>
      <c r="E27" s="255" t="s">
        <v>241</v>
      </c>
      <c r="F27" s="256">
        <f>+F20-F26</f>
        <v>1725.1</v>
      </c>
      <c r="G27" s="257" t="s">
        <v>241</v>
      </c>
      <c r="H27" s="255" t="s">
        <v>241</v>
      </c>
      <c r="I27" s="255" t="s">
        <v>241</v>
      </c>
      <c r="J27" s="256">
        <f>J20-J26</f>
        <v>1421.3</v>
      </c>
      <c r="K27" s="257" t="s">
        <v>241</v>
      </c>
      <c r="L27" s="255" t="s">
        <v>241</v>
      </c>
      <c r="M27" s="258">
        <f>M20-M26</f>
        <v>368.2</v>
      </c>
      <c r="N27" s="254" t="s">
        <v>241</v>
      </c>
      <c r="O27" s="256">
        <f>+O20-M26</f>
        <v>378.4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4" t="s">
        <v>2</v>
      </c>
      <c r="D30" s="474"/>
      <c r="E30" s="213"/>
      <c r="F30" s="213"/>
      <c r="G30" s="479"/>
      <c r="H30" s="479"/>
      <c r="I30" s="263"/>
      <c r="J30" s="476" t="str">
        <f>+'Ekamut-caxs'!D74</f>
        <v>Վ․ Ղազախեցյան</v>
      </c>
      <c r="K30" s="476"/>
      <c r="M30" s="229"/>
    </row>
    <row r="31" spans="1:21" s="212" customFormat="1">
      <c r="C31" s="264"/>
      <c r="D31" s="264"/>
      <c r="E31" s="265"/>
      <c r="F31" s="265"/>
      <c r="G31" s="477" t="s">
        <v>91</v>
      </c>
      <c r="H31" s="477"/>
      <c r="I31" s="266"/>
      <c r="J31" s="477" t="s">
        <v>109</v>
      </c>
      <c r="K31" s="477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6"/>
      <c r="H32" s="476"/>
      <c r="I32" s="268"/>
      <c r="J32" s="476" t="str">
        <f>+'Ekamut-caxs'!D76</f>
        <v>Հ․ Ենոքյան</v>
      </c>
      <c r="K32" s="476"/>
    </row>
    <row r="33" spans="3:13" s="212" customFormat="1">
      <c r="C33" s="228"/>
      <c r="D33" s="228"/>
      <c r="G33" s="477" t="s">
        <v>91</v>
      </c>
      <c r="H33" s="477"/>
      <c r="I33" s="266"/>
      <c r="J33" s="477" t="s">
        <v>109</v>
      </c>
      <c r="K33" s="477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270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3" t="s">
        <v>213</v>
      </c>
      <c r="J36" s="473"/>
      <c r="K36" s="272"/>
      <c r="L36" s="473"/>
      <c r="M36" s="473"/>
    </row>
    <row r="37" spans="3:13">
      <c r="C37" s="270"/>
      <c r="D37" s="270"/>
      <c r="E37" s="473" t="s">
        <v>212</v>
      </c>
      <c r="F37" s="473"/>
      <c r="I37" s="473"/>
      <c r="J37" s="473"/>
      <c r="K37" s="272"/>
      <c r="L37" s="473"/>
      <c r="M37" s="473"/>
    </row>
    <row r="38" spans="3:13">
      <c r="C38" s="270"/>
      <c r="D38" s="270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5" sqref="F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հ․107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279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6"/>
    </row>
    <row r="7" spans="1:16" ht="27.75" customHeight="1">
      <c r="A7" s="116">
        <v>1</v>
      </c>
      <c r="B7" s="148" t="s">
        <v>193</v>
      </c>
      <c r="C7" s="149">
        <v>3683.2</v>
      </c>
      <c r="D7" s="149">
        <v>43009.3</v>
      </c>
      <c r="E7" s="149"/>
      <c r="F7" s="149" t="str">
        <f>IF(E7&gt;1,C15,"")</f>
        <v/>
      </c>
      <c r="G7" s="149">
        <f>+J15</f>
        <v>780.2</v>
      </c>
      <c r="H7" s="201">
        <f>1.4*161.2+1.3*150.8+3*161.2*1.17+3*150.8+3*119.6+124.8</f>
        <v>1923.5319999999999</v>
      </c>
      <c r="I7" s="149"/>
      <c r="J7" s="201">
        <v>540</v>
      </c>
      <c r="K7" s="149"/>
      <c r="L7" s="149">
        <f>+'Ekamutneri hamematakan'!C27/12</f>
        <v>252.81666666666669</v>
      </c>
      <c r="M7" s="150">
        <f>ROUND(SUM(C7:L7),1)</f>
        <v>50189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50225</v>
      </c>
    </row>
    <row r="10" spans="1:16" s="118" customFormat="1" ht="18.75" customHeight="1">
      <c r="B10" s="211">
        <v>3909.9319999999998</v>
      </c>
      <c r="C10" s="120">
        <f>+B10*11</f>
        <v>43009.252</v>
      </c>
      <c r="D10" s="120"/>
      <c r="E10" s="396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2"/>
      <c r="L11" s="482"/>
      <c r="M11" s="129"/>
    </row>
    <row r="12" spans="1:16" s="118" customFormat="1" ht="69" customHeight="1">
      <c r="B12" s="483" t="s">
        <v>205</v>
      </c>
      <c r="C12" s="484"/>
      <c r="D12" s="128"/>
      <c r="G12" s="103"/>
      <c r="H12" s="103"/>
      <c r="I12" s="483" t="s">
        <v>206</v>
      </c>
      <c r="J12" s="484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8"/>
      <c r="E17" s="488"/>
      <c r="F17" s="175"/>
      <c r="G17" s="175"/>
      <c r="H17" s="480" t="str">
        <f>+'Ekamut-caxs'!D74</f>
        <v>Վ․ Ղազախեցյան</v>
      </c>
      <c r="I17" s="480"/>
      <c r="J17" s="480"/>
      <c r="K17" s="138"/>
    </row>
    <row r="18" spans="2:11" s="139" customFormat="1" ht="17.25" customHeight="1">
      <c r="B18" s="176"/>
      <c r="C18" s="177"/>
      <c r="D18" s="489" t="s">
        <v>91</v>
      </c>
      <c r="E18" s="489"/>
      <c r="F18" s="178"/>
      <c r="G18" s="179"/>
      <c r="H18" s="481" t="s">
        <v>92</v>
      </c>
      <c r="I18" s="481"/>
      <c r="J18" s="481"/>
      <c r="K18" s="140"/>
    </row>
    <row r="19" spans="2:11" s="137" customFormat="1" ht="24.75" customHeight="1">
      <c r="B19" s="180" t="s">
        <v>6</v>
      </c>
      <c r="C19" s="174"/>
      <c r="D19" s="488"/>
      <c r="E19" s="488"/>
      <c r="F19" s="181"/>
      <c r="G19" s="181"/>
      <c r="H19" s="480" t="str">
        <f>+'Ekamut-caxs'!D76</f>
        <v>Հ․ Ենոքյան</v>
      </c>
      <c r="I19" s="480"/>
      <c r="J19" s="480"/>
      <c r="K19" s="138"/>
    </row>
    <row r="20" spans="2:11" s="139" customFormat="1" ht="18.75" customHeight="1">
      <c r="B20" s="177"/>
      <c r="C20" s="177"/>
      <c r="D20" s="489" t="s">
        <v>91</v>
      </c>
      <c r="E20" s="489"/>
      <c r="F20" s="178"/>
      <c r="G20" s="179"/>
      <c r="H20" s="481" t="s">
        <v>92</v>
      </c>
      <c r="I20" s="481"/>
      <c r="J20" s="481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45" sqref="F4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հ․107 մսուր-մանկապարտեզ» ՀՈԱԿ-ի </v>
      </c>
      <c r="B2" s="492"/>
      <c r="C2" s="492"/>
      <c r="D2" s="492"/>
    </row>
    <row r="3" spans="1:4" ht="39.75" customHeight="1">
      <c r="A3" s="492" t="s">
        <v>278</v>
      </c>
      <c r="B3" s="492"/>
      <c r="C3" s="492"/>
      <c r="D3" s="492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1</v>
      </c>
      <c r="D15" s="280">
        <f>SUM(D16:D18)</f>
        <v>30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/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1</v>
      </c>
      <c r="D19" s="280">
        <f>SUM(D20:D22)</f>
        <v>33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134</v>
      </c>
      <c r="C21" s="282"/>
      <c r="D21" s="282"/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4</v>
      </c>
      <c r="D23" s="280">
        <f>D7+D11+D15+D19</f>
        <v>113</v>
      </c>
    </row>
    <row r="24" spans="1:4" ht="48.75" customHeight="1"/>
    <row r="25" spans="1:4" ht="17.25">
      <c r="B25" s="286" t="s">
        <v>2</v>
      </c>
      <c r="C25" s="493" t="str">
        <f>+'Ekamut-caxs'!D74</f>
        <v>Վ․ Ղազախեցյան</v>
      </c>
      <c r="D25" s="493"/>
    </row>
    <row r="26" spans="1:4" ht="15.75" customHeight="1">
      <c r="B26" s="287" t="s">
        <v>4</v>
      </c>
      <c r="C26" s="490" t="s">
        <v>5</v>
      </c>
      <c r="D26" s="490"/>
    </row>
    <row r="27" spans="1:4" ht="27" customHeight="1">
      <c r="B27" s="288" t="s">
        <v>6</v>
      </c>
      <c r="C27" s="493" t="str">
        <f>+'Ekamut-caxs'!D76</f>
        <v>Հ․ Ենոքյան</v>
      </c>
      <c r="D27" s="493"/>
    </row>
    <row r="28" spans="1:4">
      <c r="B28" s="289"/>
      <c r="C28" s="490" t="s">
        <v>5</v>
      </c>
      <c r="D28" s="490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https://mul2.yerevan.am/tasks/2176028/oneclick?token=8a2a6487b65557d64c53953e7bc87b6c</cp:keywords>
  <cp:lastModifiedBy>Lusine Petrosyan</cp:lastModifiedBy>
  <cp:lastPrinted>2025-04-21T06:30:37Z</cp:lastPrinted>
  <dcterms:created xsi:type="dcterms:W3CDTF">1996-10-14T23:33:28Z</dcterms:created>
  <dcterms:modified xsi:type="dcterms:W3CDTF">2025-05-20T15:34:50Z</dcterms:modified>
</cp:coreProperties>
</file>